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3 г\2023\"/>
    </mc:Choice>
  </mc:AlternateContent>
  <bookViews>
    <workbookView xWindow="0" yWindow="0" windowWidth="28800" windowHeight="11745"/>
  </bookViews>
  <sheets>
    <sheet name="2023" sheetId="1" r:id="rId1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H138" i="1" l="1"/>
  <c r="I138" i="1" s="1"/>
  <c r="H135" i="1"/>
  <c r="H134" i="1"/>
  <c r="I134" i="1" s="1"/>
  <c r="H131" i="1"/>
  <c r="H130" i="1"/>
  <c r="I130" i="1" s="1"/>
  <c r="H129" i="1"/>
  <c r="H126" i="1"/>
  <c r="H125" i="1"/>
  <c r="I125" i="1" s="1"/>
  <c r="H123" i="1"/>
  <c r="H121" i="1"/>
  <c r="H117" i="1"/>
  <c r="H112" i="1"/>
  <c r="I112" i="1" s="1"/>
  <c r="H111" i="1"/>
  <c r="I111" i="1" s="1"/>
  <c r="H108" i="1"/>
  <c r="H106" i="1"/>
  <c r="I106" i="1" s="1"/>
  <c r="H104" i="1"/>
  <c r="H102" i="1"/>
  <c r="H100" i="1"/>
  <c r="H98" i="1"/>
  <c r="H95" i="1"/>
  <c r="H93" i="1"/>
  <c r="H91" i="1"/>
  <c r="H86" i="1" s="1"/>
  <c r="I86" i="1" s="1"/>
  <c r="H89" i="1"/>
  <c r="H87" i="1"/>
  <c r="I87" i="1" s="1"/>
  <c r="H84" i="1"/>
  <c r="H82" i="1"/>
  <c r="H77" i="1" s="1"/>
  <c r="I77" i="1" s="1"/>
  <c r="H80" i="1"/>
  <c r="H78" i="1"/>
  <c r="H74" i="1"/>
  <c r="H72" i="1"/>
  <c r="H71" i="1"/>
  <c r="I71" i="1" s="1"/>
  <c r="H69" i="1"/>
  <c r="H67" i="1"/>
  <c r="H66" i="1"/>
  <c r="H63" i="1"/>
  <c r="H62" i="1"/>
  <c r="I62" i="1" s="1"/>
  <c r="H58" i="1"/>
  <c r="I58" i="1" s="1"/>
  <c r="H55" i="1"/>
  <c r="H54" i="1"/>
  <c r="I54" i="1" s="1"/>
  <c r="H53" i="1"/>
  <c r="I53" i="1" s="1"/>
  <c r="H51" i="1"/>
  <c r="H47" i="1"/>
  <c r="H42" i="1" s="1"/>
  <c r="I42" i="1" s="1"/>
  <c r="H45" i="1"/>
  <c r="H43" i="1"/>
  <c r="I43" i="1" s="1"/>
  <c r="H40" i="1"/>
  <c r="I40" i="1" s="1"/>
  <c r="H39" i="1"/>
  <c r="H37" i="1"/>
  <c r="I37" i="1" s="1"/>
  <c r="H35" i="1"/>
  <c r="H34" i="1"/>
  <c r="I34" i="1" s="1"/>
  <c r="H32" i="1"/>
  <c r="H30" i="1"/>
  <c r="H28" i="1"/>
  <c r="I28" i="1" s="1"/>
  <c r="H26" i="1"/>
  <c r="H24" i="1"/>
  <c r="H20" i="1"/>
  <c r="H18" i="1"/>
  <c r="I18" i="1"/>
  <c r="I19" i="1"/>
  <c r="I20" i="1"/>
  <c r="I21" i="1"/>
  <c r="I22" i="1"/>
  <c r="I23" i="1"/>
  <c r="I24" i="1"/>
  <c r="I25" i="1"/>
  <c r="I26" i="1"/>
  <c r="I27" i="1"/>
  <c r="I29" i="1"/>
  <c r="I30" i="1"/>
  <c r="I31" i="1"/>
  <c r="I32" i="1"/>
  <c r="I33" i="1"/>
  <c r="I35" i="1"/>
  <c r="I36" i="1"/>
  <c r="I38" i="1"/>
  <c r="I39" i="1"/>
  <c r="I41" i="1"/>
  <c r="I44" i="1"/>
  <c r="I45" i="1"/>
  <c r="I46" i="1"/>
  <c r="I48" i="1"/>
  <c r="I49" i="1"/>
  <c r="I50" i="1"/>
  <c r="I51" i="1"/>
  <c r="I52" i="1"/>
  <c r="I55" i="1"/>
  <c r="I56" i="1"/>
  <c r="I57" i="1"/>
  <c r="I59" i="1"/>
  <c r="I60" i="1"/>
  <c r="I61" i="1"/>
  <c r="I63" i="1"/>
  <c r="I64" i="1"/>
  <c r="I67" i="1"/>
  <c r="I68" i="1"/>
  <c r="I69" i="1"/>
  <c r="I70" i="1"/>
  <c r="I72" i="1"/>
  <c r="I73" i="1"/>
  <c r="I74" i="1"/>
  <c r="I75" i="1"/>
  <c r="I78" i="1"/>
  <c r="I79" i="1"/>
  <c r="I80" i="1"/>
  <c r="I81" i="1"/>
  <c r="I82" i="1"/>
  <c r="I83" i="1"/>
  <c r="I84" i="1"/>
  <c r="I85" i="1"/>
  <c r="I88" i="1"/>
  <c r="I89" i="1"/>
  <c r="I90" i="1"/>
  <c r="I91" i="1"/>
  <c r="I92" i="1"/>
  <c r="I93" i="1"/>
  <c r="I94" i="1"/>
  <c r="I95" i="1"/>
  <c r="I96" i="1"/>
  <c r="I98" i="1"/>
  <c r="I99" i="1"/>
  <c r="I100" i="1"/>
  <c r="I101" i="1"/>
  <c r="I102" i="1"/>
  <c r="I103" i="1"/>
  <c r="I104" i="1"/>
  <c r="I105" i="1"/>
  <c r="I107" i="1"/>
  <c r="I108" i="1"/>
  <c r="I109" i="1"/>
  <c r="I113" i="1"/>
  <c r="I114" i="1"/>
  <c r="I117" i="1"/>
  <c r="I118" i="1"/>
  <c r="I119" i="1"/>
  <c r="I120" i="1"/>
  <c r="I121" i="1"/>
  <c r="I122" i="1"/>
  <c r="I123" i="1"/>
  <c r="I124" i="1"/>
  <c r="I126" i="1"/>
  <c r="I127" i="1"/>
  <c r="I128" i="1"/>
  <c r="I129" i="1"/>
  <c r="I131" i="1"/>
  <c r="I132" i="1"/>
  <c r="I135" i="1"/>
  <c r="I136" i="1"/>
  <c r="I137" i="1"/>
  <c r="I139" i="1"/>
  <c r="I140" i="1"/>
  <c r="H116" i="1" l="1"/>
  <c r="H133" i="1"/>
  <c r="I133" i="1" s="1"/>
  <c r="H115" i="1"/>
  <c r="I115" i="1" s="1"/>
  <c r="I116" i="1"/>
  <c r="H110" i="1"/>
  <c r="I110" i="1" s="1"/>
  <c r="H97" i="1"/>
  <c r="I97" i="1" s="1"/>
  <c r="H76" i="1"/>
  <c r="I76" i="1" s="1"/>
  <c r="H65" i="1"/>
  <c r="I65" i="1" s="1"/>
  <c r="I66" i="1"/>
  <c r="I47" i="1"/>
  <c r="H17" i="1"/>
  <c r="H16" i="1" s="1"/>
  <c r="G45" i="1"/>
  <c r="H14" i="1" l="1"/>
  <c r="I14" i="1" s="1"/>
  <c r="I16" i="1"/>
  <c r="I17" i="1"/>
  <c r="G47" i="1"/>
  <c r="H15" i="1" l="1"/>
  <c r="I15" i="1" s="1"/>
  <c r="G95" i="1"/>
  <c r="G78" i="1"/>
  <c r="G55" i="1" l="1"/>
  <c r="G138" i="1" l="1"/>
  <c r="G135" i="1"/>
  <c r="G131" i="1"/>
  <c r="G126" i="1"/>
  <c r="G121" i="1"/>
  <c r="G123" i="1"/>
  <c r="G117" i="1"/>
  <c r="G112" i="1"/>
  <c r="G108" i="1"/>
  <c r="G106" i="1"/>
  <c r="G104" i="1"/>
  <c r="G102" i="1"/>
  <c r="G100" i="1"/>
  <c r="G98" i="1"/>
  <c r="G93" i="1"/>
  <c r="G91" i="1"/>
  <c r="G89" i="1"/>
  <c r="G87" i="1"/>
  <c r="G84" i="1"/>
  <c r="G82" i="1"/>
  <c r="G80" i="1"/>
  <c r="G74" i="1"/>
  <c r="G72" i="1"/>
  <c r="G69" i="1"/>
  <c r="G67" i="1"/>
  <c r="G63" i="1"/>
  <c r="G60" i="1"/>
  <c r="G54" i="1"/>
  <c r="G51" i="1"/>
  <c r="G43" i="1"/>
  <c r="G40" i="1"/>
  <c r="G37" i="1"/>
  <c r="G35" i="1"/>
  <c r="G32" i="1"/>
  <c r="G30" i="1"/>
  <c r="G28" i="1"/>
  <c r="G26" i="1"/>
  <c r="G24" i="1"/>
  <c r="G20" i="1"/>
  <c r="G18" i="1"/>
  <c r="G59" i="1" l="1"/>
  <c r="G111" i="1"/>
  <c r="G110" i="1" s="1"/>
  <c r="G42" i="1"/>
  <c r="G17" i="1"/>
  <c r="G39" i="1"/>
  <c r="G130" i="1"/>
  <c r="G71" i="1"/>
  <c r="G86" i="1"/>
  <c r="G34" i="1"/>
  <c r="G62" i="1"/>
  <c r="G53" i="1"/>
  <c r="G125" i="1"/>
  <c r="G134" i="1"/>
  <c r="G77" i="1"/>
  <c r="G66" i="1"/>
  <c r="G97" i="1"/>
  <c r="G116" i="1"/>
  <c r="G129" i="1" l="1"/>
  <c r="G16" i="1"/>
  <c r="G65" i="1"/>
  <c r="G58" i="1"/>
  <c r="G133" i="1"/>
  <c r="G115" i="1"/>
  <c r="G76" i="1"/>
  <c r="G14" i="1" l="1"/>
  <c r="G15" i="1" l="1"/>
</calcChain>
</file>

<file path=xl/sharedStrings.xml><?xml version="1.0" encoding="utf-8"?>
<sst xmlns="http://schemas.openxmlformats.org/spreadsheetml/2006/main" count="679" uniqueCount="165">
  <si>
    <t xml:space="preserve">Утверждено 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</si>
  <si>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</si>
  <si>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</si>
  <si>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</si>
  <si>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</si>
  <si>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</si>
  <si>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</si>
  <si>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</si>
  <si>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</si>
  <si>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</si>
  <si>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</si>
  <si>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</si>
  <si>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</si>
  <si>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</si>
  <si>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</si>
  <si>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</si>
  <si>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</si>
  <si>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</si>
  <si>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</si>
  <si>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</si>
  <si>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</si>
  <si>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</si>
  <si>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</si>
  <si>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</si>
  <si>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</si>
  <si>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</si>
  <si>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</si>
  <si>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</si>
  <si>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</si>
  <si>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</si>
  <si>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</si>
  <si>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</si>
  <si>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</si>
  <si>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</si>
  <si>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</si>
  <si>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</si>
  <si>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</si>
  <si>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</si>
  <si>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</si>
  <si>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</si>
  <si>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</si>
  <si>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</si>
  <si>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</si>
  <si>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</si>
  <si>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</si>
  <si>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</si>
  <si>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</si>
  <si>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</si>
  <si>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</si>
  <si>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</si>
  <si>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</si>
  <si>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</si>
  <si>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</si>
  <si>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</si>
  <si>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</si>
  <si>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</si>
  <si>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</si>
  <si>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</si>
  <si>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</si>
  <si>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</si>
  <si>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</si>
  <si>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</si>
  <si>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</si>
  <si>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</si>
  <si>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</si>
  <si>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</si>
  <si>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</si>
  <si>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</si>
  <si>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</si>
  <si>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</si>
  <si>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</si>
  <si>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</si>
  <si>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</si>
  <si>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</si>
  <si>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</si>
  <si>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</si>
  <si>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</si>
  <si>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</si>
  <si>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</si>
  <si>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</si>
  <si>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</si>
  <si>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</si>
  <si>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</si>
  <si>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</si>
  <si>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</si>
  <si>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</si>
  <si>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</si>
  <si>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</si>
  <si>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</si>
  <si>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</si>
  <si>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</si>
  <si>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</si>
  <si>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</si>
  <si>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</si>
  <si>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</si>
  <si>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</si>
  <si>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</si>
  <si>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</si>
  <si>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</si>
  <si>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</si>
  <si>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</si>
  <si>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</si>
  <si>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</si>
  <si>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</si>
  <si>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</si>
  <si>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</si>
  <si>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</si>
  <si>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</si>
  <si>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</si>
  <si>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</si>
  <si>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</si>
  <si>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</si>
  <si>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</si>
  <si>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</si>
  <si>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</si>
  <si>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</si>
  <si>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</si>
  <si>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</si>
  <si>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</si>
  <si>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</si>
  <si>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</si>
  <si>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</si>
  <si>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</si>
  <si>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</si>
  <si>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</si>
  <si>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</si>
  <si>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</si>
  <si>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</si>
  <si>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</si>
  <si>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</si>
  <si>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</si>
  <si>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</si>
  <si>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</si>
  <si>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</si>
  <si>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</si>
  <si>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</si>
  <si>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</si>
  <si>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</si>
  <si>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</si>
  <si>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</si>
  <si>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</si>
  <si>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</si>
  <si>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</si>
  <si>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</si>
  <si>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</si>
  <si>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</si>
  <si>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</si>
  <si>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</si>
  <si>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</si>
  <si>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</si>
  <si>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</si>
  <si>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 xml:space="preserve"> Приозерского муниципального </t>
  </si>
  <si>
    <t>района Ленинградской области</t>
  </si>
  <si>
    <t>%</t>
  </si>
  <si>
    <t>Кузнечнинского городского поселения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</si>
  <si>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</si>
  <si>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</si>
  <si>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</si>
  <si>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</si>
  <si>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Решение Совета депутатов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</si>
  <si>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</si>
  <si>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</si>
  <si>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Показатели исполнения ведомственной структуры расходов бюджета  Кузнечнинского городского поселения  Приозерского муниципального района Ленинградской области в 2023 году .</t>
  </si>
  <si>
    <t>исполнение</t>
  </si>
  <si>
    <t>№ 225 от 21.03.2024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</si>
</sst>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0" fontId="0" fillId="0" borderId="2" xfId="0" applyBorder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/>
    </xf>
    <xf numFmtId="0" fontId="0" fillId="0" borderId="0" xfId="0"/>
    <xf numFmtId="49" fontId="9" fillId="3" borderId="2" xfId="0" applyNumberFormat="1" applyFont="1" applyFill="1" applyBorder="1" applyAlignment="1">
      <alignment horizontal="justify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66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showGridLines="0" tabSelected="1" workbookViewId="0">
      <selection activeCell="O14" sqref="O1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" customWidth="1"/>
    <col min="8" max="8" width="12" customWidth="1"/>
    <col min="9" max="9" width="0.140625" customWidth="1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148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159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154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151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152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7" t="s">
        <v>164</v>
      </c>
    </row>
    <row r="8" spans="1:9" ht="59.85" customHeight="1" x14ac:dyDescent="0.25">
      <c r="A8" s="36" t="s">
        <v>162</v>
      </c>
      <c r="B8" s="36"/>
      <c r="C8" s="36"/>
      <c r="D8" s="36"/>
      <c r="E8" s="36"/>
      <c r="F8" s="36"/>
      <c r="G8" s="36"/>
    </row>
    <row r="9" spans="1:9" ht="15" x14ac:dyDescent="0.25"/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1</v>
      </c>
    </row>
    <row r="11" spans="1:9" ht="15" customHeight="1" x14ac:dyDescent="0.25">
      <c r="A11" s="37" t="s">
        <v>2</v>
      </c>
      <c r="B11" s="35" t="s">
        <v>3</v>
      </c>
      <c r="C11" s="35" t="s">
        <v>4</v>
      </c>
      <c r="D11" s="35" t="s">
        <v>5</v>
      </c>
      <c r="E11" s="35" t="s">
        <v>6</v>
      </c>
      <c r="F11" s="35" t="s">
        <v>7</v>
      </c>
      <c r="G11" s="37">
        <v>2023</v>
      </c>
      <c r="H11" s="33" t="s">
        <v>163</v>
      </c>
      <c r="I11" s="33" t="s">
        <v>153</v>
      </c>
    </row>
    <row r="12" spans="1:9" ht="15" customHeight="1" x14ac:dyDescent="0.25">
      <c r="A12" s="37"/>
      <c r="B12" s="35" t="s">
        <v>3</v>
      </c>
      <c r="C12" s="35" t="s">
        <v>4</v>
      </c>
      <c r="D12" s="35" t="s">
        <v>5</v>
      </c>
      <c r="E12" s="35" t="s">
        <v>6</v>
      </c>
      <c r="F12" s="35" t="s">
        <v>7</v>
      </c>
      <c r="G12" s="37"/>
      <c r="H12" s="34"/>
      <c r="I12" s="34"/>
    </row>
    <row r="13" spans="1:9" ht="15" hidden="1" x14ac:dyDescent="0.25">
      <c r="A13" s="4"/>
      <c r="B13" s="4"/>
      <c r="C13" s="4"/>
      <c r="D13" s="4"/>
      <c r="E13" s="4"/>
      <c r="F13" s="4"/>
      <c r="G13" s="4"/>
      <c r="H13" s="16"/>
      <c r="I13" s="16"/>
    </row>
    <row r="14" spans="1:9" ht="17.100000000000001" customHeight="1" x14ac:dyDescent="0.25">
      <c r="A14" s="6" t="s">
        <v>8</v>
      </c>
      <c r="B14" s="5"/>
      <c r="C14" s="5"/>
      <c r="D14" s="5"/>
      <c r="E14" s="5"/>
      <c r="F14" s="5"/>
      <c r="G14" s="7">
        <f>G16+G53+G58+G65+G76+G110+G115+G129+G133</f>
        <v>107678.50000000001</v>
      </c>
      <c r="H14" s="7">
        <f>H16+H53+H58+H65+H76+H110+H115+H129+H133</f>
        <v>107220.3</v>
      </c>
      <c r="I14" s="32">
        <f>H14/G14*100</f>
        <v>99.574474012918074</v>
      </c>
    </row>
    <row r="15" spans="1:9" ht="136.9" customHeight="1" x14ac:dyDescent="0.25">
      <c r="A15" s="8" t="s">
        <v>9</v>
      </c>
      <c r="B15" s="5" t="s">
        <v>10</v>
      </c>
      <c r="C15" s="5"/>
      <c r="D15" s="5"/>
      <c r="E15" s="5"/>
      <c r="F15" s="5"/>
      <c r="G15" s="7">
        <f>G14</f>
        <v>107678.50000000001</v>
      </c>
      <c r="H15" s="7">
        <f>H14</f>
        <v>107220.3</v>
      </c>
      <c r="I15" s="32">
        <f t="shared" ref="I15:I78" si="0">H15/G15*100</f>
        <v>99.574474012918074</v>
      </c>
    </row>
    <row r="16" spans="1:9" ht="34.15" customHeight="1" x14ac:dyDescent="0.25">
      <c r="A16" s="8" t="s">
        <v>11</v>
      </c>
      <c r="B16" s="5" t="s">
        <v>10</v>
      </c>
      <c r="C16" s="5" t="s">
        <v>12</v>
      </c>
      <c r="D16" s="5" t="s">
        <v>13</v>
      </c>
      <c r="E16" s="5"/>
      <c r="F16" s="5"/>
      <c r="G16" s="7">
        <f>G17+G34+G39+G42</f>
        <v>13242.999999999998</v>
      </c>
      <c r="H16" s="7">
        <f>H17+H34+H39+H42</f>
        <v>12959.599999999999</v>
      </c>
      <c r="I16" s="32">
        <f t="shared" si="0"/>
        <v>97.860001510231825</v>
      </c>
    </row>
    <row r="17" spans="1:9" ht="119.65" customHeight="1" x14ac:dyDescent="0.25">
      <c r="A17" s="8" t="s">
        <v>14</v>
      </c>
      <c r="B17" s="5" t="s">
        <v>10</v>
      </c>
      <c r="C17" s="5" t="s">
        <v>12</v>
      </c>
      <c r="D17" s="5" t="s">
        <v>15</v>
      </c>
      <c r="E17" s="5"/>
      <c r="F17" s="5"/>
      <c r="G17" s="7">
        <f>G18+G20+G24+G26+G28+G30+G32</f>
        <v>11737.599999999999</v>
      </c>
      <c r="H17" s="7">
        <f>H18+H20+H24+H26+H28+H30+H32</f>
        <v>11728</v>
      </c>
      <c r="I17" s="32">
        <f t="shared" si="0"/>
        <v>99.918211559432947</v>
      </c>
    </row>
    <row r="18" spans="1:9" ht="34.15" customHeight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 t="s">
        <v>17</v>
      </c>
      <c r="F18" s="10"/>
      <c r="G18" s="11">
        <f>G19</f>
        <v>0</v>
      </c>
      <c r="H18" s="11">
        <f>H19</f>
        <v>0</v>
      </c>
      <c r="I18" s="32" t="e">
        <f t="shared" si="0"/>
        <v>#DIV/0!</v>
      </c>
    </row>
    <row r="19" spans="1:9" ht="68.45" customHeight="1" x14ac:dyDescent="0.25">
      <c r="A19" s="12" t="s">
        <v>18</v>
      </c>
      <c r="B19" s="13" t="s">
        <v>10</v>
      </c>
      <c r="C19" s="13" t="s">
        <v>12</v>
      </c>
      <c r="D19" s="13" t="s">
        <v>15</v>
      </c>
      <c r="E19" s="13" t="s">
        <v>17</v>
      </c>
      <c r="F19" s="13" t="s">
        <v>19</v>
      </c>
      <c r="G19" s="14">
        <v>0</v>
      </c>
      <c r="H19" s="32">
        <v>0</v>
      </c>
      <c r="I19" s="32" t="e">
        <f t="shared" si="0"/>
        <v>#DIV/0!</v>
      </c>
    </row>
    <row r="20" spans="1:9" ht="34.15" customHeight="1" x14ac:dyDescent="0.25">
      <c r="A20" s="9" t="s">
        <v>20</v>
      </c>
      <c r="B20" s="10" t="s">
        <v>10</v>
      </c>
      <c r="C20" s="10" t="s">
        <v>12</v>
      </c>
      <c r="D20" s="10" t="s">
        <v>15</v>
      </c>
      <c r="E20" s="10" t="s">
        <v>21</v>
      </c>
      <c r="F20" s="10"/>
      <c r="G20" s="11">
        <f>G21+G22+G23</f>
        <v>8169.7999999999993</v>
      </c>
      <c r="H20" s="11">
        <f>H21+H22+H23</f>
        <v>8160.4</v>
      </c>
      <c r="I20" s="32">
        <f t="shared" si="0"/>
        <v>99.884942103845873</v>
      </c>
    </row>
    <row r="21" spans="1:9" ht="51.4" customHeight="1" x14ac:dyDescent="0.25">
      <c r="A21" s="12" t="s">
        <v>22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23</v>
      </c>
      <c r="G21" s="14">
        <v>6135.7</v>
      </c>
      <c r="H21" s="32">
        <v>6131.5</v>
      </c>
      <c r="I21" s="32">
        <f t="shared" si="0"/>
        <v>99.931548152615022</v>
      </c>
    </row>
    <row r="22" spans="1:9" ht="68.45" customHeight="1" x14ac:dyDescent="0.25">
      <c r="A22" s="12" t="s">
        <v>18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19</v>
      </c>
      <c r="G22" s="14">
        <v>2034.1</v>
      </c>
      <c r="H22" s="32">
        <v>2028.9</v>
      </c>
      <c r="I22" s="32">
        <f t="shared" si="0"/>
        <v>99.744358684430466</v>
      </c>
    </row>
    <row r="23" spans="1:9" ht="34.15" customHeight="1" x14ac:dyDescent="0.25">
      <c r="A23" s="12" t="s">
        <v>24</v>
      </c>
      <c r="B23" s="13" t="s">
        <v>10</v>
      </c>
      <c r="C23" s="13" t="s">
        <v>12</v>
      </c>
      <c r="D23" s="13" t="s">
        <v>15</v>
      </c>
      <c r="E23" s="13" t="s">
        <v>21</v>
      </c>
      <c r="F23" s="13" t="s">
        <v>25</v>
      </c>
      <c r="G23" s="14">
        <v>0</v>
      </c>
      <c r="H23" s="32">
        <v>0</v>
      </c>
      <c r="I23" s="32" t="e">
        <f t="shared" si="0"/>
        <v>#DIV/0!</v>
      </c>
    </row>
    <row r="24" spans="1:9" ht="34.15" customHeight="1" x14ac:dyDescent="0.25">
      <c r="A24" s="9" t="s">
        <v>26</v>
      </c>
      <c r="B24" s="10" t="s">
        <v>10</v>
      </c>
      <c r="C24" s="10" t="s">
        <v>12</v>
      </c>
      <c r="D24" s="10" t="s">
        <v>15</v>
      </c>
      <c r="E24" s="10" t="s">
        <v>27</v>
      </c>
      <c r="F24" s="10"/>
      <c r="G24" s="11">
        <f>G25</f>
        <v>2045.2</v>
      </c>
      <c r="H24" s="11">
        <f>H25</f>
        <v>2045.1</v>
      </c>
      <c r="I24" s="32">
        <f t="shared" si="0"/>
        <v>99.995110502640316</v>
      </c>
    </row>
    <row r="25" spans="1:9" ht="51.4" customHeight="1" x14ac:dyDescent="0.25">
      <c r="A25" s="12" t="s">
        <v>22</v>
      </c>
      <c r="B25" s="13" t="s">
        <v>10</v>
      </c>
      <c r="C25" s="13" t="s">
        <v>12</v>
      </c>
      <c r="D25" s="13" t="s">
        <v>15</v>
      </c>
      <c r="E25" s="13" t="s">
        <v>27</v>
      </c>
      <c r="F25" s="13" t="s">
        <v>23</v>
      </c>
      <c r="G25" s="14">
        <v>2045.2</v>
      </c>
      <c r="H25" s="32">
        <v>2045.1</v>
      </c>
      <c r="I25" s="32">
        <f t="shared" si="0"/>
        <v>99.995110502640316</v>
      </c>
    </row>
    <row r="26" spans="1:9" ht="34.15" customHeight="1" x14ac:dyDescent="0.25">
      <c r="A26" s="9" t="s">
        <v>28</v>
      </c>
      <c r="B26" s="10" t="s">
        <v>10</v>
      </c>
      <c r="C26" s="10" t="s">
        <v>12</v>
      </c>
      <c r="D26" s="10" t="s">
        <v>15</v>
      </c>
      <c r="E26" s="10" t="s">
        <v>29</v>
      </c>
      <c r="F26" s="10"/>
      <c r="G26" s="11">
        <f>G27</f>
        <v>1383.3</v>
      </c>
      <c r="H26" s="11">
        <f>H27</f>
        <v>1383.2</v>
      </c>
      <c r="I26" s="32">
        <f t="shared" si="0"/>
        <v>99.992770910142411</v>
      </c>
    </row>
    <row r="27" spans="1:9" ht="51.4" customHeight="1" x14ac:dyDescent="0.25">
      <c r="A27" s="12" t="s">
        <v>22</v>
      </c>
      <c r="B27" s="13" t="s">
        <v>10</v>
      </c>
      <c r="C27" s="13" t="s">
        <v>12</v>
      </c>
      <c r="D27" s="13" t="s">
        <v>15</v>
      </c>
      <c r="E27" s="13" t="s">
        <v>29</v>
      </c>
      <c r="F27" s="13" t="s">
        <v>23</v>
      </c>
      <c r="G27" s="14">
        <v>1383.3</v>
      </c>
      <c r="H27" s="32">
        <v>1383.2</v>
      </c>
      <c r="I27" s="32">
        <f t="shared" si="0"/>
        <v>99.992770910142411</v>
      </c>
    </row>
    <row r="28" spans="1:9" ht="136.9" customHeight="1" x14ac:dyDescent="0.25">
      <c r="A28" s="9" t="s">
        <v>30</v>
      </c>
      <c r="B28" s="10" t="s">
        <v>10</v>
      </c>
      <c r="C28" s="10" t="s">
        <v>12</v>
      </c>
      <c r="D28" s="10" t="s">
        <v>15</v>
      </c>
      <c r="E28" s="10" t="s">
        <v>31</v>
      </c>
      <c r="F28" s="10"/>
      <c r="G28" s="11">
        <f>G29</f>
        <v>10.3</v>
      </c>
      <c r="H28" s="11">
        <f>H29</f>
        <v>10.3</v>
      </c>
      <c r="I28" s="32">
        <f t="shared" si="0"/>
        <v>100</v>
      </c>
    </row>
    <row r="29" spans="1:9" ht="34.15" customHeight="1" x14ac:dyDescent="0.25">
      <c r="A29" s="12" t="s">
        <v>32</v>
      </c>
      <c r="B29" s="13" t="s">
        <v>10</v>
      </c>
      <c r="C29" s="13" t="s">
        <v>12</v>
      </c>
      <c r="D29" s="13" t="s">
        <v>15</v>
      </c>
      <c r="E29" s="13" t="s">
        <v>31</v>
      </c>
      <c r="F29" s="13" t="s">
        <v>33</v>
      </c>
      <c r="G29" s="14">
        <v>10.3</v>
      </c>
      <c r="H29" s="32">
        <v>10.3</v>
      </c>
      <c r="I29" s="32">
        <f t="shared" si="0"/>
        <v>100</v>
      </c>
    </row>
    <row r="30" spans="1:9" ht="102.6" customHeight="1" x14ac:dyDescent="0.25">
      <c r="A30" s="9" t="s">
        <v>34</v>
      </c>
      <c r="B30" s="10" t="s">
        <v>10</v>
      </c>
      <c r="C30" s="10" t="s">
        <v>12</v>
      </c>
      <c r="D30" s="10" t="s">
        <v>15</v>
      </c>
      <c r="E30" s="10" t="s">
        <v>35</v>
      </c>
      <c r="F30" s="10"/>
      <c r="G30" s="11">
        <f>G31</f>
        <v>42.1</v>
      </c>
      <c r="H30" s="11">
        <f>H31</f>
        <v>42.1</v>
      </c>
      <c r="I30" s="32">
        <f t="shared" si="0"/>
        <v>100</v>
      </c>
    </row>
    <row r="31" spans="1:9" ht="34.15" customHeight="1" x14ac:dyDescent="0.25">
      <c r="A31" s="12" t="s">
        <v>32</v>
      </c>
      <c r="B31" s="13" t="s">
        <v>10</v>
      </c>
      <c r="C31" s="13" t="s">
        <v>12</v>
      </c>
      <c r="D31" s="13" t="s">
        <v>15</v>
      </c>
      <c r="E31" s="13" t="s">
        <v>35</v>
      </c>
      <c r="F31" s="13" t="s">
        <v>33</v>
      </c>
      <c r="G31" s="14">
        <v>42.1</v>
      </c>
      <c r="H31" s="32">
        <v>42.1</v>
      </c>
      <c r="I31" s="32">
        <f t="shared" si="0"/>
        <v>100</v>
      </c>
    </row>
    <row r="32" spans="1:9" ht="85.5" customHeight="1" x14ac:dyDescent="0.25">
      <c r="A32" s="9" t="s">
        <v>36</v>
      </c>
      <c r="B32" s="10" t="s">
        <v>10</v>
      </c>
      <c r="C32" s="10" t="s">
        <v>12</v>
      </c>
      <c r="D32" s="10" t="s">
        <v>15</v>
      </c>
      <c r="E32" s="10" t="s">
        <v>37</v>
      </c>
      <c r="F32" s="10"/>
      <c r="G32" s="11">
        <f>G33</f>
        <v>86.9</v>
      </c>
      <c r="H32" s="11">
        <f>H33</f>
        <v>86.9</v>
      </c>
      <c r="I32" s="32">
        <f t="shared" si="0"/>
        <v>100</v>
      </c>
    </row>
    <row r="33" spans="1:9" ht="34.15" customHeight="1" x14ac:dyDescent="0.25">
      <c r="A33" s="12" t="s">
        <v>32</v>
      </c>
      <c r="B33" s="13" t="s">
        <v>10</v>
      </c>
      <c r="C33" s="13" t="s">
        <v>12</v>
      </c>
      <c r="D33" s="13" t="s">
        <v>15</v>
      </c>
      <c r="E33" s="13" t="s">
        <v>37</v>
      </c>
      <c r="F33" s="13" t="s">
        <v>33</v>
      </c>
      <c r="G33" s="14">
        <v>86.9</v>
      </c>
      <c r="H33" s="32">
        <v>86.9</v>
      </c>
      <c r="I33" s="32">
        <f t="shared" si="0"/>
        <v>100</v>
      </c>
    </row>
    <row r="34" spans="1:9" ht="85.5" customHeight="1" x14ac:dyDescent="0.25">
      <c r="A34" s="8" t="s">
        <v>38</v>
      </c>
      <c r="B34" s="5" t="s">
        <v>10</v>
      </c>
      <c r="C34" s="5" t="s">
        <v>12</v>
      </c>
      <c r="D34" s="5" t="s">
        <v>39</v>
      </c>
      <c r="E34" s="5"/>
      <c r="F34" s="5"/>
      <c r="G34" s="7">
        <f>G35+G37</f>
        <v>758.30000000000007</v>
      </c>
      <c r="H34" s="7">
        <f>H35+H37</f>
        <v>758.30000000000007</v>
      </c>
      <c r="I34" s="32">
        <f t="shared" si="0"/>
        <v>100</v>
      </c>
    </row>
    <row r="35" spans="1:9" ht="85.5" customHeight="1" x14ac:dyDescent="0.25">
      <c r="A35" s="9" t="s">
        <v>40</v>
      </c>
      <c r="B35" s="10" t="s">
        <v>10</v>
      </c>
      <c r="C35" s="10" t="s">
        <v>12</v>
      </c>
      <c r="D35" s="10" t="s">
        <v>39</v>
      </c>
      <c r="E35" s="10" t="s">
        <v>41</v>
      </c>
      <c r="F35" s="10"/>
      <c r="G35" s="11">
        <f>G36</f>
        <v>55.6</v>
      </c>
      <c r="H35" s="11">
        <f>H36</f>
        <v>55.6</v>
      </c>
      <c r="I35" s="32">
        <f t="shared" si="0"/>
        <v>100</v>
      </c>
    </row>
    <row r="36" spans="1:9" ht="34.15" customHeight="1" x14ac:dyDescent="0.25">
      <c r="A36" s="12" t="s">
        <v>32</v>
      </c>
      <c r="B36" s="13" t="s">
        <v>10</v>
      </c>
      <c r="C36" s="13" t="s">
        <v>12</v>
      </c>
      <c r="D36" s="13" t="s">
        <v>39</v>
      </c>
      <c r="E36" s="13" t="s">
        <v>41</v>
      </c>
      <c r="F36" s="13" t="s">
        <v>33</v>
      </c>
      <c r="G36" s="14">
        <v>55.6</v>
      </c>
      <c r="H36" s="32">
        <v>55.6</v>
      </c>
      <c r="I36" s="32">
        <f t="shared" si="0"/>
        <v>100</v>
      </c>
    </row>
    <row r="37" spans="1:9" ht="68.45" customHeight="1" x14ac:dyDescent="0.25">
      <c r="A37" s="9" t="s">
        <v>42</v>
      </c>
      <c r="B37" s="10" t="s">
        <v>10</v>
      </c>
      <c r="C37" s="10" t="s">
        <v>12</v>
      </c>
      <c r="D37" s="10" t="s">
        <v>39</v>
      </c>
      <c r="E37" s="10" t="s">
        <v>43</v>
      </c>
      <c r="F37" s="10"/>
      <c r="G37" s="11">
        <f>G38</f>
        <v>702.7</v>
      </c>
      <c r="H37" s="11">
        <f>H38</f>
        <v>702.7</v>
      </c>
      <c r="I37" s="32">
        <f t="shared" si="0"/>
        <v>100</v>
      </c>
    </row>
    <row r="38" spans="1:9" ht="34.15" customHeight="1" x14ac:dyDescent="0.25">
      <c r="A38" s="12" t="s">
        <v>32</v>
      </c>
      <c r="B38" s="13" t="s">
        <v>10</v>
      </c>
      <c r="C38" s="13" t="s">
        <v>12</v>
      </c>
      <c r="D38" s="13" t="s">
        <v>39</v>
      </c>
      <c r="E38" s="13" t="s">
        <v>43</v>
      </c>
      <c r="F38" s="13" t="s">
        <v>33</v>
      </c>
      <c r="G38" s="14">
        <v>702.7</v>
      </c>
      <c r="H38" s="32">
        <v>702.7</v>
      </c>
      <c r="I38" s="32">
        <f t="shared" si="0"/>
        <v>100</v>
      </c>
    </row>
    <row r="39" spans="1:9" ht="17.100000000000001" customHeight="1" x14ac:dyDescent="0.25">
      <c r="A39" s="8" t="s">
        <v>44</v>
      </c>
      <c r="B39" s="5" t="s">
        <v>10</v>
      </c>
      <c r="C39" s="5" t="s">
        <v>12</v>
      </c>
      <c r="D39" s="5" t="s">
        <v>45</v>
      </c>
      <c r="E39" s="5"/>
      <c r="F39" s="5"/>
      <c r="G39" s="7">
        <f>G40</f>
        <v>150</v>
      </c>
      <c r="H39" s="7">
        <f>H40</f>
        <v>0</v>
      </c>
      <c r="I39" s="32">
        <f t="shared" si="0"/>
        <v>0</v>
      </c>
    </row>
    <row r="40" spans="1:9" ht="34.15" customHeight="1" x14ac:dyDescent="0.25">
      <c r="A40" s="9" t="s">
        <v>46</v>
      </c>
      <c r="B40" s="10" t="s">
        <v>10</v>
      </c>
      <c r="C40" s="10" t="s">
        <v>12</v>
      </c>
      <c r="D40" s="10" t="s">
        <v>45</v>
      </c>
      <c r="E40" s="10" t="s">
        <v>47</v>
      </c>
      <c r="F40" s="10"/>
      <c r="G40" s="11">
        <f>G41</f>
        <v>150</v>
      </c>
      <c r="H40" s="11">
        <f>H41</f>
        <v>0</v>
      </c>
      <c r="I40" s="32">
        <f t="shared" si="0"/>
        <v>0</v>
      </c>
    </row>
    <row r="41" spans="1:9" ht="34.15" customHeight="1" x14ac:dyDescent="0.25">
      <c r="A41" s="12" t="s">
        <v>48</v>
      </c>
      <c r="B41" s="13" t="s">
        <v>10</v>
      </c>
      <c r="C41" s="13" t="s">
        <v>12</v>
      </c>
      <c r="D41" s="13" t="s">
        <v>45</v>
      </c>
      <c r="E41" s="13" t="s">
        <v>47</v>
      </c>
      <c r="F41" s="13" t="s">
        <v>49</v>
      </c>
      <c r="G41" s="14">
        <v>150</v>
      </c>
      <c r="H41" s="32">
        <v>0</v>
      </c>
      <c r="I41" s="32">
        <f t="shared" si="0"/>
        <v>0</v>
      </c>
    </row>
    <row r="42" spans="1:9" ht="34.15" customHeight="1" x14ac:dyDescent="0.25">
      <c r="A42" s="8" t="s">
        <v>50</v>
      </c>
      <c r="B42" s="5" t="s">
        <v>10</v>
      </c>
      <c r="C42" s="5" t="s">
        <v>12</v>
      </c>
      <c r="D42" s="5" t="s">
        <v>51</v>
      </c>
      <c r="E42" s="5"/>
      <c r="F42" s="5"/>
      <c r="G42" s="7">
        <f>G43+G47+G51+G45</f>
        <v>597.1</v>
      </c>
      <c r="H42" s="7">
        <f>H43+H47+H51+H45</f>
        <v>473.3</v>
      </c>
      <c r="I42" s="32">
        <f t="shared" si="0"/>
        <v>79.266454530229453</v>
      </c>
    </row>
    <row r="43" spans="1:9" ht="85.5" customHeight="1" x14ac:dyDescent="0.25">
      <c r="A43" s="9" t="s">
        <v>52</v>
      </c>
      <c r="B43" s="10" t="s">
        <v>10</v>
      </c>
      <c r="C43" s="10" t="s">
        <v>12</v>
      </c>
      <c r="D43" s="10" t="s">
        <v>51</v>
      </c>
      <c r="E43" s="10" t="s">
        <v>53</v>
      </c>
      <c r="F43" s="10"/>
      <c r="G43" s="11">
        <f>G44</f>
        <v>3.5</v>
      </c>
      <c r="H43" s="11">
        <f>H44</f>
        <v>3.5</v>
      </c>
      <c r="I43" s="32">
        <f t="shared" si="0"/>
        <v>100</v>
      </c>
    </row>
    <row r="44" spans="1:9" ht="68.45" customHeight="1" x14ac:dyDescent="0.25">
      <c r="A44" s="12" t="s">
        <v>18</v>
      </c>
      <c r="B44" s="13" t="s">
        <v>10</v>
      </c>
      <c r="C44" s="13" t="s">
        <v>12</v>
      </c>
      <c r="D44" s="13" t="s">
        <v>51</v>
      </c>
      <c r="E44" s="13" t="s">
        <v>53</v>
      </c>
      <c r="F44" s="13" t="s">
        <v>19</v>
      </c>
      <c r="G44" s="14">
        <v>3.5</v>
      </c>
      <c r="H44" s="32">
        <v>3.5</v>
      </c>
      <c r="I44" s="32">
        <f t="shared" si="0"/>
        <v>100</v>
      </c>
    </row>
    <row r="45" spans="1:9" s="29" customFormat="1" ht="68.45" customHeight="1" x14ac:dyDescent="0.25">
      <c r="A45" s="30" t="s">
        <v>161</v>
      </c>
      <c r="B45" s="31" t="s">
        <v>10</v>
      </c>
      <c r="C45" s="31" t="s">
        <v>12</v>
      </c>
      <c r="D45" s="31" t="s">
        <v>51</v>
      </c>
      <c r="E45" s="31" t="s">
        <v>160</v>
      </c>
      <c r="F45" s="13"/>
      <c r="G45" s="14">
        <f>G46</f>
        <v>7</v>
      </c>
      <c r="H45" s="14">
        <f>H46</f>
        <v>7</v>
      </c>
      <c r="I45" s="32">
        <f t="shared" si="0"/>
        <v>100</v>
      </c>
    </row>
    <row r="46" spans="1:9" s="29" customFormat="1" ht="68.45" customHeight="1" x14ac:dyDescent="0.25">
      <c r="A46" s="12" t="s">
        <v>18</v>
      </c>
      <c r="B46" s="13" t="s">
        <v>10</v>
      </c>
      <c r="C46" s="13" t="s">
        <v>12</v>
      </c>
      <c r="D46" s="13" t="s">
        <v>51</v>
      </c>
      <c r="E46" s="13" t="s">
        <v>160</v>
      </c>
      <c r="F46" s="13" t="s">
        <v>19</v>
      </c>
      <c r="G46" s="14">
        <v>7</v>
      </c>
      <c r="H46" s="32">
        <v>7</v>
      </c>
      <c r="I46" s="32">
        <f t="shared" si="0"/>
        <v>100</v>
      </c>
    </row>
    <row r="47" spans="1:9" ht="34.15" customHeight="1" x14ac:dyDescent="0.25">
      <c r="A47" s="9" t="s">
        <v>54</v>
      </c>
      <c r="B47" s="10" t="s">
        <v>10</v>
      </c>
      <c r="C47" s="10" t="s">
        <v>12</v>
      </c>
      <c r="D47" s="10" t="s">
        <v>51</v>
      </c>
      <c r="E47" s="10" t="s">
        <v>55</v>
      </c>
      <c r="F47" s="10"/>
      <c r="G47" s="11">
        <f>G48+G49+G50</f>
        <v>517.6</v>
      </c>
      <c r="H47" s="11">
        <f>H48+H49+H50</f>
        <v>400</v>
      </c>
      <c r="I47" s="32">
        <f t="shared" si="0"/>
        <v>77.279752704791335</v>
      </c>
    </row>
    <row r="48" spans="1:9" ht="68.45" customHeight="1" x14ac:dyDescent="0.25">
      <c r="A48" s="12" t="s">
        <v>18</v>
      </c>
      <c r="B48" s="13" t="s">
        <v>10</v>
      </c>
      <c r="C48" s="13" t="s">
        <v>12</v>
      </c>
      <c r="D48" s="13" t="s">
        <v>51</v>
      </c>
      <c r="E48" s="13" t="s">
        <v>55</v>
      </c>
      <c r="F48" s="13" t="s">
        <v>19</v>
      </c>
      <c r="G48" s="14">
        <v>444.3</v>
      </c>
      <c r="H48" s="32">
        <v>326.8</v>
      </c>
      <c r="I48" s="32">
        <f t="shared" si="0"/>
        <v>73.553905019131221</v>
      </c>
    </row>
    <row r="49" spans="1:9" ht="34.15" customHeight="1" x14ac:dyDescent="0.25">
      <c r="A49" s="12" t="s">
        <v>56</v>
      </c>
      <c r="B49" s="13" t="s">
        <v>10</v>
      </c>
      <c r="C49" s="13" t="s">
        <v>12</v>
      </c>
      <c r="D49" s="13" t="s">
        <v>51</v>
      </c>
      <c r="E49" s="13" t="s">
        <v>55</v>
      </c>
      <c r="F49" s="13" t="s">
        <v>57</v>
      </c>
      <c r="G49" s="14">
        <v>12</v>
      </c>
      <c r="H49" s="32">
        <v>12</v>
      </c>
      <c r="I49" s="32">
        <f t="shared" si="0"/>
        <v>100</v>
      </c>
    </row>
    <row r="50" spans="1:9" ht="34.15" customHeight="1" x14ac:dyDescent="0.25">
      <c r="A50" s="12" t="s">
        <v>24</v>
      </c>
      <c r="B50" s="13" t="s">
        <v>10</v>
      </c>
      <c r="C50" s="13" t="s">
        <v>12</v>
      </c>
      <c r="D50" s="13" t="s">
        <v>51</v>
      </c>
      <c r="E50" s="13" t="s">
        <v>55</v>
      </c>
      <c r="F50" s="13" t="s">
        <v>25</v>
      </c>
      <c r="G50" s="14">
        <v>61.3</v>
      </c>
      <c r="H50" s="32">
        <v>61.2</v>
      </c>
      <c r="I50" s="32">
        <f t="shared" si="0"/>
        <v>99.836867862969015</v>
      </c>
    </row>
    <row r="51" spans="1:9" ht="68.45" customHeight="1" x14ac:dyDescent="0.25">
      <c r="A51" s="9" t="s">
        <v>58</v>
      </c>
      <c r="B51" s="10" t="s">
        <v>10</v>
      </c>
      <c r="C51" s="10" t="s">
        <v>12</v>
      </c>
      <c r="D51" s="10" t="s">
        <v>51</v>
      </c>
      <c r="E51" s="10" t="s">
        <v>59</v>
      </c>
      <c r="F51" s="10"/>
      <c r="G51" s="11">
        <f>G52</f>
        <v>69</v>
      </c>
      <c r="H51" s="11">
        <f>H52</f>
        <v>62.8</v>
      </c>
      <c r="I51" s="32">
        <f t="shared" si="0"/>
        <v>91.014492753623188</v>
      </c>
    </row>
    <row r="52" spans="1:9" ht="68.45" customHeight="1" x14ac:dyDescent="0.25">
      <c r="A52" s="12" t="s">
        <v>18</v>
      </c>
      <c r="B52" s="13" t="s">
        <v>10</v>
      </c>
      <c r="C52" s="13" t="s">
        <v>12</v>
      </c>
      <c r="D52" s="13" t="s">
        <v>51</v>
      </c>
      <c r="E52" s="13" t="s">
        <v>59</v>
      </c>
      <c r="F52" s="13" t="s">
        <v>19</v>
      </c>
      <c r="G52" s="14">
        <v>69</v>
      </c>
      <c r="H52" s="32">
        <v>62.8</v>
      </c>
      <c r="I52" s="32">
        <f t="shared" si="0"/>
        <v>91.014492753623188</v>
      </c>
    </row>
    <row r="53" spans="1:9" ht="17.100000000000001" customHeight="1" x14ac:dyDescent="0.25">
      <c r="A53" s="8" t="s">
        <v>60</v>
      </c>
      <c r="B53" s="5" t="s">
        <v>10</v>
      </c>
      <c r="C53" s="5" t="s">
        <v>61</v>
      </c>
      <c r="D53" s="5" t="s">
        <v>13</v>
      </c>
      <c r="E53" s="5"/>
      <c r="F53" s="5"/>
      <c r="G53" s="7">
        <f>G54</f>
        <v>314.60000000000002</v>
      </c>
      <c r="H53" s="7">
        <f>H54</f>
        <v>314.60000000000002</v>
      </c>
      <c r="I53" s="32">
        <f t="shared" si="0"/>
        <v>100</v>
      </c>
    </row>
    <row r="54" spans="1:9" ht="34.15" customHeight="1" x14ac:dyDescent="0.25">
      <c r="A54" s="8" t="s">
        <v>62</v>
      </c>
      <c r="B54" s="5" t="s">
        <v>10</v>
      </c>
      <c r="C54" s="5" t="s">
        <v>61</v>
      </c>
      <c r="D54" s="5" t="s">
        <v>63</v>
      </c>
      <c r="E54" s="5"/>
      <c r="F54" s="5"/>
      <c r="G54" s="7">
        <f>G55</f>
        <v>314.60000000000002</v>
      </c>
      <c r="H54" s="7">
        <f>H55</f>
        <v>314.60000000000002</v>
      </c>
      <c r="I54" s="32">
        <f t="shared" si="0"/>
        <v>100</v>
      </c>
    </row>
    <row r="55" spans="1:9" ht="68.45" customHeight="1" x14ac:dyDescent="0.25">
      <c r="A55" s="9" t="s">
        <v>64</v>
      </c>
      <c r="B55" s="10" t="s">
        <v>10</v>
      </c>
      <c r="C55" s="10" t="s">
        <v>61</v>
      </c>
      <c r="D55" s="10" t="s">
        <v>63</v>
      </c>
      <c r="E55" s="10" t="s">
        <v>65</v>
      </c>
      <c r="F55" s="10"/>
      <c r="G55" s="11">
        <f>G56+G57</f>
        <v>314.60000000000002</v>
      </c>
      <c r="H55" s="11">
        <f>H56+H57</f>
        <v>314.60000000000002</v>
      </c>
      <c r="I55" s="32">
        <f t="shared" si="0"/>
        <v>100</v>
      </c>
    </row>
    <row r="56" spans="1:9" ht="51.4" customHeight="1" x14ac:dyDescent="0.25">
      <c r="A56" s="12" t="s">
        <v>22</v>
      </c>
      <c r="B56" s="13" t="s">
        <v>10</v>
      </c>
      <c r="C56" s="13" t="s">
        <v>61</v>
      </c>
      <c r="D56" s="13" t="s">
        <v>63</v>
      </c>
      <c r="E56" s="13" t="s">
        <v>65</v>
      </c>
      <c r="F56" s="13" t="s">
        <v>23</v>
      </c>
      <c r="G56" s="14">
        <v>314.60000000000002</v>
      </c>
      <c r="H56" s="32">
        <v>314.60000000000002</v>
      </c>
      <c r="I56" s="32">
        <f t="shared" si="0"/>
        <v>100</v>
      </c>
    </row>
    <row r="57" spans="1:9" s="21" customFormat="1" ht="51.4" customHeight="1" x14ac:dyDescent="0.25">
      <c r="A57" s="12" t="s">
        <v>18</v>
      </c>
      <c r="B57" s="13" t="s">
        <v>10</v>
      </c>
      <c r="C57" s="13" t="s">
        <v>61</v>
      </c>
      <c r="D57" s="13" t="s">
        <v>63</v>
      </c>
      <c r="E57" s="13" t="s">
        <v>65</v>
      </c>
      <c r="F57" s="13" t="s">
        <v>19</v>
      </c>
      <c r="G57" s="14">
        <v>0</v>
      </c>
      <c r="H57" s="32">
        <v>0</v>
      </c>
      <c r="I57" s="32" t="e">
        <f t="shared" si="0"/>
        <v>#DIV/0!</v>
      </c>
    </row>
    <row r="58" spans="1:9" ht="51.4" customHeight="1" x14ac:dyDescent="0.25">
      <c r="A58" s="8" t="s">
        <v>66</v>
      </c>
      <c r="B58" s="5" t="s">
        <v>10</v>
      </c>
      <c r="C58" s="5" t="s">
        <v>63</v>
      </c>
      <c r="D58" s="5" t="s">
        <v>13</v>
      </c>
      <c r="E58" s="5"/>
      <c r="F58" s="5"/>
      <c r="G58" s="7">
        <f>G59+G62</f>
        <v>558.4</v>
      </c>
      <c r="H58" s="7">
        <f>H59+H62</f>
        <v>558.4</v>
      </c>
      <c r="I58" s="32">
        <f t="shared" si="0"/>
        <v>100</v>
      </c>
    </row>
    <row r="59" spans="1:9" ht="17.100000000000001" customHeight="1" x14ac:dyDescent="0.25">
      <c r="A59" s="8" t="s">
        <v>67</v>
      </c>
      <c r="B59" s="5" t="s">
        <v>10</v>
      </c>
      <c r="C59" s="5" t="s">
        <v>63</v>
      </c>
      <c r="D59" s="5" t="s">
        <v>68</v>
      </c>
      <c r="E59" s="5"/>
      <c r="F59" s="5"/>
      <c r="G59" s="7">
        <f>G60</f>
        <v>0</v>
      </c>
      <c r="H59" s="32"/>
      <c r="I59" s="32" t="e">
        <f t="shared" si="0"/>
        <v>#DIV/0!</v>
      </c>
    </row>
    <row r="60" spans="1:9" ht="85.5" customHeight="1" x14ac:dyDescent="0.25">
      <c r="A60" s="9" t="s">
        <v>69</v>
      </c>
      <c r="B60" s="10" t="s">
        <v>10</v>
      </c>
      <c r="C60" s="10" t="s">
        <v>63</v>
      </c>
      <c r="D60" s="10" t="s">
        <v>68</v>
      </c>
      <c r="E60" s="10" t="s">
        <v>70</v>
      </c>
      <c r="F60" s="10"/>
      <c r="G60" s="11">
        <f>G61</f>
        <v>0</v>
      </c>
      <c r="H60" s="32"/>
      <c r="I60" s="32" t="e">
        <f t="shared" si="0"/>
        <v>#DIV/0!</v>
      </c>
    </row>
    <row r="61" spans="1:9" ht="68.45" customHeight="1" x14ac:dyDescent="0.25">
      <c r="A61" s="12" t="s">
        <v>18</v>
      </c>
      <c r="B61" s="13" t="s">
        <v>10</v>
      </c>
      <c r="C61" s="13" t="s">
        <v>63</v>
      </c>
      <c r="D61" s="13" t="s">
        <v>68</v>
      </c>
      <c r="E61" s="13" t="s">
        <v>70</v>
      </c>
      <c r="F61" s="13" t="s">
        <v>19</v>
      </c>
      <c r="G61" s="14">
        <v>0</v>
      </c>
      <c r="H61" s="32"/>
      <c r="I61" s="32" t="e">
        <f t="shared" si="0"/>
        <v>#DIV/0!</v>
      </c>
    </row>
    <row r="62" spans="1:9" ht="85.5" customHeight="1" x14ac:dyDescent="0.25">
      <c r="A62" s="8" t="s">
        <v>71</v>
      </c>
      <c r="B62" s="5" t="s">
        <v>10</v>
      </c>
      <c r="C62" s="5" t="s">
        <v>63</v>
      </c>
      <c r="D62" s="5" t="s">
        <v>72</v>
      </c>
      <c r="E62" s="5"/>
      <c r="F62" s="5"/>
      <c r="G62" s="7">
        <f>G63</f>
        <v>558.4</v>
      </c>
      <c r="H62" s="7">
        <f>H63</f>
        <v>558.4</v>
      </c>
      <c r="I62" s="32">
        <f t="shared" si="0"/>
        <v>100</v>
      </c>
    </row>
    <row r="63" spans="1:9" ht="51.4" customHeight="1" x14ac:dyDescent="0.25">
      <c r="A63" s="9" t="s">
        <v>73</v>
      </c>
      <c r="B63" s="10" t="s">
        <v>10</v>
      </c>
      <c r="C63" s="10" t="s">
        <v>63</v>
      </c>
      <c r="D63" s="10" t="s">
        <v>72</v>
      </c>
      <c r="E63" s="10" t="s">
        <v>74</v>
      </c>
      <c r="F63" s="10"/>
      <c r="G63" s="11">
        <f>G64</f>
        <v>558.4</v>
      </c>
      <c r="H63" s="11">
        <f>H64</f>
        <v>558.4</v>
      </c>
      <c r="I63" s="32">
        <f t="shared" si="0"/>
        <v>100</v>
      </c>
    </row>
    <row r="64" spans="1:9" ht="68.45" customHeight="1" x14ac:dyDescent="0.25">
      <c r="A64" s="12" t="s">
        <v>18</v>
      </c>
      <c r="B64" s="13" t="s">
        <v>10</v>
      </c>
      <c r="C64" s="13" t="s">
        <v>63</v>
      </c>
      <c r="D64" s="13" t="s">
        <v>72</v>
      </c>
      <c r="E64" s="13" t="s">
        <v>74</v>
      </c>
      <c r="F64" s="13" t="s">
        <v>19</v>
      </c>
      <c r="G64" s="14">
        <v>558.4</v>
      </c>
      <c r="H64" s="32">
        <v>558.4</v>
      </c>
      <c r="I64" s="32">
        <f t="shared" si="0"/>
        <v>100</v>
      </c>
    </row>
    <row r="65" spans="1:9" ht="17.100000000000001" customHeight="1" x14ac:dyDescent="0.25">
      <c r="A65" s="8" t="s">
        <v>75</v>
      </c>
      <c r="B65" s="5" t="s">
        <v>10</v>
      </c>
      <c r="C65" s="5" t="s">
        <v>15</v>
      </c>
      <c r="D65" s="5" t="s">
        <v>13</v>
      </c>
      <c r="E65" s="5"/>
      <c r="F65" s="5"/>
      <c r="G65" s="7">
        <f>G66+G71</f>
        <v>5029</v>
      </c>
      <c r="H65" s="7">
        <f>H66+H71</f>
        <v>4863.6000000000004</v>
      </c>
      <c r="I65" s="32">
        <f t="shared" si="0"/>
        <v>96.711075760588599</v>
      </c>
    </row>
    <row r="66" spans="1:9" ht="34.15" customHeight="1" x14ac:dyDescent="0.25">
      <c r="A66" s="8" t="s">
        <v>76</v>
      </c>
      <c r="B66" s="5" t="s">
        <v>10</v>
      </c>
      <c r="C66" s="5" t="s">
        <v>15</v>
      </c>
      <c r="D66" s="5" t="s">
        <v>68</v>
      </c>
      <c r="E66" s="5"/>
      <c r="F66" s="5"/>
      <c r="G66" s="7">
        <f>G67+G69</f>
        <v>4699</v>
      </c>
      <c r="H66" s="7">
        <f>H67+H69</f>
        <v>4533.6000000000004</v>
      </c>
      <c r="I66" s="32">
        <f t="shared" si="0"/>
        <v>96.480102149393502</v>
      </c>
    </row>
    <row r="67" spans="1:9" ht="34.15" customHeight="1" x14ac:dyDescent="0.25">
      <c r="A67" s="9" t="s">
        <v>77</v>
      </c>
      <c r="B67" s="10" t="s">
        <v>10</v>
      </c>
      <c r="C67" s="10" t="s">
        <v>15</v>
      </c>
      <c r="D67" s="10" t="s">
        <v>68</v>
      </c>
      <c r="E67" s="10" t="s">
        <v>78</v>
      </c>
      <c r="F67" s="10"/>
      <c r="G67" s="11">
        <f>G68</f>
        <v>1548</v>
      </c>
      <c r="H67" s="11">
        <f>H68</f>
        <v>1548</v>
      </c>
      <c r="I67" s="32">
        <f t="shared" si="0"/>
        <v>100</v>
      </c>
    </row>
    <row r="68" spans="1:9" ht="68.45" customHeight="1" x14ac:dyDescent="0.25">
      <c r="A68" s="12" t="s">
        <v>18</v>
      </c>
      <c r="B68" s="13" t="s">
        <v>10</v>
      </c>
      <c r="C68" s="13" t="s">
        <v>15</v>
      </c>
      <c r="D68" s="13" t="s">
        <v>68</v>
      </c>
      <c r="E68" s="13" t="s">
        <v>78</v>
      </c>
      <c r="F68" s="13" t="s">
        <v>19</v>
      </c>
      <c r="G68" s="14">
        <v>1548</v>
      </c>
      <c r="H68" s="32">
        <v>1548</v>
      </c>
      <c r="I68" s="32">
        <f t="shared" si="0"/>
        <v>100</v>
      </c>
    </row>
    <row r="69" spans="1:9" ht="51.4" customHeight="1" x14ac:dyDescent="0.25">
      <c r="A69" s="9" t="s">
        <v>79</v>
      </c>
      <c r="B69" s="10" t="s">
        <v>10</v>
      </c>
      <c r="C69" s="10" t="s">
        <v>15</v>
      </c>
      <c r="D69" s="10" t="s">
        <v>68</v>
      </c>
      <c r="E69" s="10" t="s">
        <v>80</v>
      </c>
      <c r="F69" s="10"/>
      <c r="G69" s="11">
        <f>G70</f>
        <v>3151</v>
      </c>
      <c r="H69" s="11">
        <f>H70</f>
        <v>2985.6</v>
      </c>
      <c r="I69" s="32">
        <f t="shared" si="0"/>
        <v>94.750872738813072</v>
      </c>
    </row>
    <row r="70" spans="1:9" ht="68.45" customHeight="1" x14ac:dyDescent="0.25">
      <c r="A70" s="12" t="s">
        <v>18</v>
      </c>
      <c r="B70" s="13" t="s">
        <v>10</v>
      </c>
      <c r="C70" s="13" t="s">
        <v>15</v>
      </c>
      <c r="D70" s="13" t="s">
        <v>68</v>
      </c>
      <c r="E70" s="13" t="s">
        <v>80</v>
      </c>
      <c r="F70" s="13" t="s">
        <v>19</v>
      </c>
      <c r="G70" s="14">
        <v>3151</v>
      </c>
      <c r="H70" s="32">
        <v>2985.6</v>
      </c>
      <c r="I70" s="32">
        <f t="shared" si="0"/>
        <v>94.750872738813072</v>
      </c>
    </row>
    <row r="71" spans="1:9" ht="34.15" customHeight="1" x14ac:dyDescent="0.25">
      <c r="A71" s="8" t="s">
        <v>81</v>
      </c>
      <c r="B71" s="5" t="s">
        <v>10</v>
      </c>
      <c r="C71" s="5" t="s">
        <v>15</v>
      </c>
      <c r="D71" s="5" t="s">
        <v>82</v>
      </c>
      <c r="E71" s="5"/>
      <c r="F71" s="5"/>
      <c r="G71" s="7">
        <f>G72+G74</f>
        <v>330</v>
      </c>
      <c r="H71" s="7">
        <f>H72+H74</f>
        <v>330</v>
      </c>
      <c r="I71" s="32">
        <f t="shared" si="0"/>
        <v>100</v>
      </c>
    </row>
    <row r="72" spans="1:9" ht="34.15" customHeight="1" x14ac:dyDescent="0.25">
      <c r="A72" s="9" t="s">
        <v>83</v>
      </c>
      <c r="B72" s="10" t="s">
        <v>10</v>
      </c>
      <c r="C72" s="10" t="s">
        <v>15</v>
      </c>
      <c r="D72" s="10" t="s">
        <v>82</v>
      </c>
      <c r="E72" s="10" t="s">
        <v>84</v>
      </c>
      <c r="F72" s="10"/>
      <c r="G72" s="11">
        <f>G73</f>
        <v>10</v>
      </c>
      <c r="H72" s="11">
        <f>H73</f>
        <v>10</v>
      </c>
      <c r="I72" s="32">
        <f t="shared" si="0"/>
        <v>100</v>
      </c>
    </row>
    <row r="73" spans="1:9" ht="68.45" customHeight="1" x14ac:dyDescent="0.25">
      <c r="A73" s="12" t="s">
        <v>18</v>
      </c>
      <c r="B73" s="13" t="s">
        <v>10</v>
      </c>
      <c r="C73" s="13" t="s">
        <v>15</v>
      </c>
      <c r="D73" s="13" t="s">
        <v>82</v>
      </c>
      <c r="E73" s="13" t="s">
        <v>84</v>
      </c>
      <c r="F73" s="13" t="s">
        <v>19</v>
      </c>
      <c r="G73" s="14">
        <v>10</v>
      </c>
      <c r="H73" s="32">
        <v>10</v>
      </c>
      <c r="I73" s="32">
        <f t="shared" si="0"/>
        <v>100</v>
      </c>
    </row>
    <row r="74" spans="1:9" ht="34.15" customHeight="1" x14ac:dyDescent="0.25">
      <c r="A74" s="9" t="s">
        <v>85</v>
      </c>
      <c r="B74" s="10" t="s">
        <v>10</v>
      </c>
      <c r="C74" s="10" t="s">
        <v>15</v>
      </c>
      <c r="D74" s="10" t="s">
        <v>82</v>
      </c>
      <c r="E74" s="10" t="s">
        <v>86</v>
      </c>
      <c r="F74" s="10"/>
      <c r="G74" s="11">
        <f>G75</f>
        <v>320</v>
      </c>
      <c r="H74" s="11">
        <f>H75</f>
        <v>320</v>
      </c>
      <c r="I74" s="32">
        <f t="shared" si="0"/>
        <v>100</v>
      </c>
    </row>
    <row r="75" spans="1:9" ht="68.45" customHeight="1" x14ac:dyDescent="0.25">
      <c r="A75" s="12" t="s">
        <v>18</v>
      </c>
      <c r="B75" s="13" t="s">
        <v>10</v>
      </c>
      <c r="C75" s="13" t="s">
        <v>15</v>
      </c>
      <c r="D75" s="13" t="s">
        <v>82</v>
      </c>
      <c r="E75" s="13" t="s">
        <v>86</v>
      </c>
      <c r="F75" s="13" t="s">
        <v>19</v>
      </c>
      <c r="G75" s="14">
        <v>320</v>
      </c>
      <c r="H75" s="32">
        <v>320</v>
      </c>
      <c r="I75" s="32">
        <f t="shared" si="0"/>
        <v>100</v>
      </c>
    </row>
    <row r="76" spans="1:9" ht="34.15" customHeight="1" x14ac:dyDescent="0.25">
      <c r="A76" s="8" t="s">
        <v>87</v>
      </c>
      <c r="B76" s="5" t="s">
        <v>10</v>
      </c>
      <c r="C76" s="5" t="s">
        <v>88</v>
      </c>
      <c r="D76" s="5" t="s">
        <v>13</v>
      </c>
      <c r="E76" s="5"/>
      <c r="F76" s="5"/>
      <c r="G76" s="7">
        <f>G77+G86+G97</f>
        <v>69312.800000000003</v>
      </c>
      <c r="H76" s="7">
        <f>H77+H86+H97</f>
        <v>69312</v>
      </c>
      <c r="I76" s="32">
        <f t="shared" si="0"/>
        <v>99.998845812028947</v>
      </c>
    </row>
    <row r="77" spans="1:9" ht="17.100000000000001" customHeight="1" x14ac:dyDescent="0.25">
      <c r="A77" s="8" t="s">
        <v>89</v>
      </c>
      <c r="B77" s="5" t="s">
        <v>10</v>
      </c>
      <c r="C77" s="5" t="s">
        <v>88</v>
      </c>
      <c r="D77" s="5" t="s">
        <v>12</v>
      </c>
      <c r="E77" s="5"/>
      <c r="F77" s="5"/>
      <c r="G77" s="7">
        <f>G80+G82+G84+G78</f>
        <v>17310.7</v>
      </c>
      <c r="H77" s="7">
        <f>H80+H82+H84+H78</f>
        <v>17310.7</v>
      </c>
      <c r="I77" s="32">
        <f t="shared" si="0"/>
        <v>100</v>
      </c>
    </row>
    <row r="78" spans="1:9" s="22" customFormat="1" ht="71.25" customHeight="1" x14ac:dyDescent="0.25">
      <c r="A78" s="20" t="s">
        <v>156</v>
      </c>
      <c r="B78" s="10" t="s">
        <v>10</v>
      </c>
      <c r="C78" s="10" t="s">
        <v>88</v>
      </c>
      <c r="D78" s="10" t="s">
        <v>12</v>
      </c>
      <c r="E78" s="10" t="s">
        <v>155</v>
      </c>
      <c r="F78" s="10"/>
      <c r="G78" s="7">
        <f>G79</f>
        <v>14925.7</v>
      </c>
      <c r="H78" s="7">
        <f>H79</f>
        <v>14925.7</v>
      </c>
      <c r="I78" s="32">
        <f t="shared" si="0"/>
        <v>100</v>
      </c>
    </row>
    <row r="79" spans="1:9" s="22" customFormat="1" ht="17.100000000000001" customHeight="1" x14ac:dyDescent="0.25">
      <c r="A79" s="12" t="s">
        <v>92</v>
      </c>
      <c r="B79" s="13" t="s">
        <v>10</v>
      </c>
      <c r="C79" s="13" t="s">
        <v>88</v>
      </c>
      <c r="D79" s="13" t="s">
        <v>12</v>
      </c>
      <c r="E79" s="13" t="s">
        <v>155</v>
      </c>
      <c r="F79" s="13" t="s">
        <v>93</v>
      </c>
      <c r="G79" s="24">
        <v>14925.7</v>
      </c>
      <c r="H79" s="32">
        <v>14925.7</v>
      </c>
      <c r="I79" s="32">
        <f t="shared" ref="I79:I140" si="1">H79/G79*100</f>
        <v>100</v>
      </c>
    </row>
    <row r="80" spans="1:9" ht="68.45" customHeight="1" x14ac:dyDescent="0.25">
      <c r="A80" s="9" t="s">
        <v>90</v>
      </c>
      <c r="B80" s="10" t="s">
        <v>10</v>
      </c>
      <c r="C80" s="10" t="s">
        <v>88</v>
      </c>
      <c r="D80" s="10" t="s">
        <v>12</v>
      </c>
      <c r="E80" s="10" t="s">
        <v>91</v>
      </c>
      <c r="F80" s="10"/>
      <c r="G80" s="11">
        <f>G81</f>
        <v>120.3</v>
      </c>
      <c r="H80" s="11">
        <f>H81</f>
        <v>120.3</v>
      </c>
      <c r="I80" s="32">
        <f t="shared" si="1"/>
        <v>100</v>
      </c>
    </row>
    <row r="81" spans="1:9" ht="34.15" customHeight="1" x14ac:dyDescent="0.25">
      <c r="A81" s="12" t="s">
        <v>92</v>
      </c>
      <c r="B81" s="13" t="s">
        <v>10</v>
      </c>
      <c r="C81" s="13" t="s">
        <v>88</v>
      </c>
      <c r="D81" s="13" t="s">
        <v>12</v>
      </c>
      <c r="E81" s="13" t="s">
        <v>91</v>
      </c>
      <c r="F81" s="13" t="s">
        <v>93</v>
      </c>
      <c r="G81" s="14">
        <v>120.3</v>
      </c>
      <c r="H81" s="32">
        <v>120.3</v>
      </c>
      <c r="I81" s="32">
        <f t="shared" si="1"/>
        <v>100</v>
      </c>
    </row>
    <row r="82" spans="1:9" ht="34.15" customHeight="1" x14ac:dyDescent="0.25">
      <c r="A82" s="9" t="s">
        <v>94</v>
      </c>
      <c r="B82" s="10" t="s">
        <v>10</v>
      </c>
      <c r="C82" s="10" t="s">
        <v>88</v>
      </c>
      <c r="D82" s="10" t="s">
        <v>12</v>
      </c>
      <c r="E82" s="10" t="s">
        <v>95</v>
      </c>
      <c r="F82" s="10"/>
      <c r="G82" s="11">
        <f>G83</f>
        <v>1160.7</v>
      </c>
      <c r="H82" s="11">
        <f>H83</f>
        <v>1160.7</v>
      </c>
      <c r="I82" s="32">
        <f t="shared" si="1"/>
        <v>100</v>
      </c>
    </row>
    <row r="83" spans="1:9" ht="68.45" customHeight="1" x14ac:dyDescent="0.25">
      <c r="A83" s="12" t="s">
        <v>18</v>
      </c>
      <c r="B83" s="13" t="s">
        <v>10</v>
      </c>
      <c r="C83" s="13" t="s">
        <v>88</v>
      </c>
      <c r="D83" s="13" t="s">
        <v>12</v>
      </c>
      <c r="E83" s="13" t="s">
        <v>95</v>
      </c>
      <c r="F83" s="13" t="s">
        <v>19</v>
      </c>
      <c r="G83" s="14">
        <v>1160.7</v>
      </c>
      <c r="H83" s="32">
        <v>1160.7</v>
      </c>
      <c r="I83" s="32">
        <f t="shared" si="1"/>
        <v>100</v>
      </c>
    </row>
    <row r="84" spans="1:9" ht="68.45" customHeight="1" x14ac:dyDescent="0.25">
      <c r="A84" s="9" t="s">
        <v>96</v>
      </c>
      <c r="B84" s="10" t="s">
        <v>10</v>
      </c>
      <c r="C84" s="10" t="s">
        <v>88</v>
      </c>
      <c r="D84" s="10" t="s">
        <v>12</v>
      </c>
      <c r="E84" s="10" t="s">
        <v>97</v>
      </c>
      <c r="F84" s="10"/>
      <c r="G84" s="11">
        <f>G85</f>
        <v>1104</v>
      </c>
      <c r="H84" s="11">
        <f>H85</f>
        <v>1104</v>
      </c>
      <c r="I84" s="32">
        <f t="shared" si="1"/>
        <v>100</v>
      </c>
    </row>
    <row r="85" spans="1:9" ht="34.15" customHeight="1" x14ac:dyDescent="0.25">
      <c r="A85" s="12" t="s">
        <v>24</v>
      </c>
      <c r="B85" s="13" t="s">
        <v>10</v>
      </c>
      <c r="C85" s="13" t="s">
        <v>88</v>
      </c>
      <c r="D85" s="13" t="s">
        <v>12</v>
      </c>
      <c r="E85" s="13" t="s">
        <v>97</v>
      </c>
      <c r="F85" s="13" t="s">
        <v>25</v>
      </c>
      <c r="G85" s="14">
        <v>1104</v>
      </c>
      <c r="H85" s="32">
        <v>1104</v>
      </c>
      <c r="I85" s="32">
        <f t="shared" si="1"/>
        <v>100</v>
      </c>
    </row>
    <row r="86" spans="1:9" ht="17.100000000000001" customHeight="1" x14ac:dyDescent="0.25">
      <c r="A86" s="8" t="s">
        <v>98</v>
      </c>
      <c r="B86" s="5" t="s">
        <v>10</v>
      </c>
      <c r="C86" s="5" t="s">
        <v>88</v>
      </c>
      <c r="D86" s="5" t="s">
        <v>61</v>
      </c>
      <c r="E86" s="5"/>
      <c r="F86" s="5"/>
      <c r="G86" s="7">
        <f>G87+G89+G91+G93+G95</f>
        <v>44557</v>
      </c>
      <c r="H86" s="7">
        <f>H87+H89+H91+H93+H95</f>
        <v>44556.299999999996</v>
      </c>
      <c r="I86" s="32">
        <f t="shared" si="1"/>
        <v>99.998428978611656</v>
      </c>
    </row>
    <row r="87" spans="1:9" ht="34.15" customHeight="1" x14ac:dyDescent="0.25">
      <c r="A87" s="9" t="s">
        <v>94</v>
      </c>
      <c r="B87" s="10" t="s">
        <v>10</v>
      </c>
      <c r="C87" s="10" t="s">
        <v>88</v>
      </c>
      <c r="D87" s="10" t="s">
        <v>61</v>
      </c>
      <c r="E87" s="10" t="s">
        <v>99</v>
      </c>
      <c r="F87" s="10"/>
      <c r="G87" s="11">
        <f>G88</f>
        <v>623.4</v>
      </c>
      <c r="H87" s="11">
        <f>H88</f>
        <v>622.70000000000005</v>
      </c>
      <c r="I87" s="32">
        <f t="shared" si="1"/>
        <v>99.887712544112944</v>
      </c>
    </row>
    <row r="88" spans="1:9" ht="68.45" customHeight="1" x14ac:dyDescent="0.25">
      <c r="A88" s="12" t="s">
        <v>18</v>
      </c>
      <c r="B88" s="13" t="s">
        <v>10</v>
      </c>
      <c r="C88" s="13" t="s">
        <v>88</v>
      </c>
      <c r="D88" s="13" t="s">
        <v>61</v>
      </c>
      <c r="E88" s="13" t="s">
        <v>99</v>
      </c>
      <c r="F88" s="13" t="s">
        <v>19</v>
      </c>
      <c r="G88" s="14">
        <v>623.4</v>
      </c>
      <c r="H88" s="32">
        <v>622.70000000000005</v>
      </c>
      <c r="I88" s="32">
        <f t="shared" si="1"/>
        <v>99.887712544112944</v>
      </c>
    </row>
    <row r="89" spans="1:9" ht="68.45" customHeight="1" x14ac:dyDescent="0.25">
      <c r="A89" s="23" t="s">
        <v>149</v>
      </c>
      <c r="B89" s="10" t="s">
        <v>10</v>
      </c>
      <c r="C89" s="10" t="s">
        <v>88</v>
      </c>
      <c r="D89" s="10" t="s">
        <v>61</v>
      </c>
      <c r="E89" s="10" t="s">
        <v>150</v>
      </c>
      <c r="F89" s="10"/>
      <c r="G89" s="11">
        <f>G90</f>
        <v>33783.9</v>
      </c>
      <c r="H89" s="11">
        <f>H90</f>
        <v>33783.9</v>
      </c>
      <c r="I89" s="32">
        <f t="shared" si="1"/>
        <v>100</v>
      </c>
    </row>
    <row r="90" spans="1:9" ht="68.45" customHeight="1" x14ac:dyDescent="0.25">
      <c r="A90" s="12" t="s">
        <v>18</v>
      </c>
      <c r="B90" s="13" t="s">
        <v>10</v>
      </c>
      <c r="C90" s="13" t="s">
        <v>88</v>
      </c>
      <c r="D90" s="13" t="s">
        <v>61</v>
      </c>
      <c r="E90" s="13" t="s">
        <v>150</v>
      </c>
      <c r="F90" s="13" t="s">
        <v>19</v>
      </c>
      <c r="G90" s="14">
        <v>33783.9</v>
      </c>
      <c r="H90" s="32">
        <v>33783.9</v>
      </c>
      <c r="I90" s="32">
        <f t="shared" si="1"/>
        <v>100</v>
      </c>
    </row>
    <row r="91" spans="1:9" ht="85.5" customHeight="1" x14ac:dyDescent="0.25">
      <c r="A91" s="9" t="s">
        <v>100</v>
      </c>
      <c r="B91" s="10" t="s">
        <v>10</v>
      </c>
      <c r="C91" s="10" t="s">
        <v>88</v>
      </c>
      <c r="D91" s="10" t="s">
        <v>61</v>
      </c>
      <c r="E91" s="10" t="s">
        <v>101</v>
      </c>
      <c r="F91" s="10"/>
      <c r="G91" s="11">
        <f>G92</f>
        <v>0</v>
      </c>
      <c r="H91" s="11">
        <f>H92</f>
        <v>0</v>
      </c>
      <c r="I91" s="32" t="e">
        <f t="shared" si="1"/>
        <v>#DIV/0!</v>
      </c>
    </row>
    <row r="92" spans="1:9" ht="34.15" customHeight="1" x14ac:dyDescent="0.25">
      <c r="A92" s="12" t="s">
        <v>92</v>
      </c>
      <c r="B92" s="13" t="s">
        <v>10</v>
      </c>
      <c r="C92" s="13" t="s">
        <v>88</v>
      </c>
      <c r="D92" s="13" t="s">
        <v>61</v>
      </c>
      <c r="E92" s="13" t="s">
        <v>101</v>
      </c>
      <c r="F92" s="13" t="s">
        <v>93</v>
      </c>
      <c r="G92" s="14">
        <v>0</v>
      </c>
      <c r="H92" s="32"/>
      <c r="I92" s="32" t="e">
        <f t="shared" si="1"/>
        <v>#DIV/0!</v>
      </c>
    </row>
    <row r="93" spans="1:9" ht="34.15" customHeight="1" x14ac:dyDescent="0.25">
      <c r="A93" s="9" t="s">
        <v>102</v>
      </c>
      <c r="B93" s="10" t="s">
        <v>10</v>
      </c>
      <c r="C93" s="10" t="s">
        <v>88</v>
      </c>
      <c r="D93" s="10" t="s">
        <v>61</v>
      </c>
      <c r="E93" s="10" t="s">
        <v>103</v>
      </c>
      <c r="F93" s="10"/>
      <c r="G93" s="11">
        <f>G94</f>
        <v>5830.7</v>
      </c>
      <c r="H93" s="11">
        <f>H94</f>
        <v>5830.7</v>
      </c>
      <c r="I93" s="32">
        <f t="shared" si="1"/>
        <v>100</v>
      </c>
    </row>
    <row r="94" spans="1:9" ht="102.6" customHeight="1" x14ac:dyDescent="0.25">
      <c r="A94" s="12" t="s">
        <v>104</v>
      </c>
      <c r="B94" s="13" t="s">
        <v>10</v>
      </c>
      <c r="C94" s="13" t="s">
        <v>88</v>
      </c>
      <c r="D94" s="13" t="s">
        <v>61</v>
      </c>
      <c r="E94" s="13" t="s">
        <v>103</v>
      </c>
      <c r="F94" s="13" t="s">
        <v>105</v>
      </c>
      <c r="G94" s="14">
        <v>5830.7</v>
      </c>
      <c r="H94" s="32">
        <v>5830.7</v>
      </c>
      <c r="I94" s="32">
        <f t="shared" si="1"/>
        <v>100</v>
      </c>
    </row>
    <row r="95" spans="1:9" s="15" customFormat="1" ht="102.6" customHeight="1" x14ac:dyDescent="0.25">
      <c r="A95" s="20" t="s">
        <v>158</v>
      </c>
      <c r="B95" s="17" t="s">
        <v>10</v>
      </c>
      <c r="C95" s="17" t="s">
        <v>88</v>
      </c>
      <c r="D95" s="17" t="s">
        <v>61</v>
      </c>
      <c r="E95" s="17" t="s">
        <v>157</v>
      </c>
      <c r="F95" s="19"/>
      <c r="G95" s="14">
        <f>G96</f>
        <v>4319</v>
      </c>
      <c r="H95" s="14">
        <f>H96</f>
        <v>4319</v>
      </c>
      <c r="I95" s="32">
        <f t="shared" si="1"/>
        <v>100</v>
      </c>
    </row>
    <row r="96" spans="1:9" s="15" customFormat="1" ht="102.6" customHeight="1" x14ac:dyDescent="0.25">
      <c r="A96" s="18" t="s">
        <v>18</v>
      </c>
      <c r="B96" s="19" t="s">
        <v>10</v>
      </c>
      <c r="C96" s="19" t="s">
        <v>88</v>
      </c>
      <c r="D96" s="19" t="s">
        <v>61</v>
      </c>
      <c r="E96" s="25" t="s">
        <v>157</v>
      </c>
      <c r="F96" s="19" t="s">
        <v>19</v>
      </c>
      <c r="G96" s="26">
        <v>4319</v>
      </c>
      <c r="H96" s="32">
        <v>4319</v>
      </c>
      <c r="I96" s="32">
        <f t="shared" si="1"/>
        <v>100</v>
      </c>
    </row>
    <row r="97" spans="1:9" ht="17.100000000000001" customHeight="1" x14ac:dyDescent="0.25">
      <c r="A97" s="8" t="s">
        <v>106</v>
      </c>
      <c r="B97" s="5" t="s">
        <v>10</v>
      </c>
      <c r="C97" s="5" t="s">
        <v>88</v>
      </c>
      <c r="D97" s="5" t="s">
        <v>63</v>
      </c>
      <c r="E97" s="5"/>
      <c r="F97" s="5"/>
      <c r="G97" s="7">
        <f>G98+G100+G102+G104+G106+G108</f>
        <v>7445.1</v>
      </c>
      <c r="H97" s="7">
        <f>H98+H100+H102+H104+H106+H108</f>
        <v>7445</v>
      </c>
      <c r="I97" s="32">
        <f t="shared" si="1"/>
        <v>99.998656834696646</v>
      </c>
    </row>
    <row r="98" spans="1:9" ht="34.15" customHeight="1" x14ac:dyDescent="0.25">
      <c r="A98" s="9" t="s">
        <v>107</v>
      </c>
      <c r="B98" s="10" t="s">
        <v>10</v>
      </c>
      <c r="C98" s="10" t="s">
        <v>88</v>
      </c>
      <c r="D98" s="10" t="s">
        <v>63</v>
      </c>
      <c r="E98" s="10" t="s">
        <v>108</v>
      </c>
      <c r="F98" s="10"/>
      <c r="G98" s="11">
        <f>G99</f>
        <v>1677.7</v>
      </c>
      <c r="H98" s="11">
        <f>H99</f>
        <v>1677.7</v>
      </c>
      <c r="I98" s="32">
        <f t="shared" si="1"/>
        <v>100</v>
      </c>
    </row>
    <row r="99" spans="1:9" ht="68.45" customHeight="1" x14ac:dyDescent="0.25">
      <c r="A99" s="12" t="s">
        <v>18</v>
      </c>
      <c r="B99" s="13" t="s">
        <v>10</v>
      </c>
      <c r="C99" s="13" t="s">
        <v>88</v>
      </c>
      <c r="D99" s="13" t="s">
        <v>63</v>
      </c>
      <c r="E99" s="13" t="s">
        <v>108</v>
      </c>
      <c r="F99" s="13" t="s">
        <v>19</v>
      </c>
      <c r="G99" s="14">
        <v>1677.7</v>
      </c>
      <c r="H99" s="32">
        <v>1677.7</v>
      </c>
      <c r="I99" s="32">
        <f t="shared" si="1"/>
        <v>100</v>
      </c>
    </row>
    <row r="100" spans="1:9" ht="34.15" customHeight="1" x14ac:dyDescent="0.25">
      <c r="A100" s="9" t="s">
        <v>109</v>
      </c>
      <c r="B100" s="10" t="s">
        <v>10</v>
      </c>
      <c r="C100" s="10" t="s">
        <v>88</v>
      </c>
      <c r="D100" s="10" t="s">
        <v>63</v>
      </c>
      <c r="E100" s="10" t="s">
        <v>110</v>
      </c>
      <c r="F100" s="10"/>
      <c r="G100" s="11">
        <f>G101</f>
        <v>0</v>
      </c>
      <c r="H100" s="11">
        <f>H101</f>
        <v>0</v>
      </c>
      <c r="I100" s="32" t="e">
        <f t="shared" si="1"/>
        <v>#DIV/0!</v>
      </c>
    </row>
    <row r="101" spans="1:9" ht="68.45" customHeight="1" x14ac:dyDescent="0.25">
      <c r="A101" s="12" t="s">
        <v>18</v>
      </c>
      <c r="B101" s="13" t="s">
        <v>10</v>
      </c>
      <c r="C101" s="13" t="s">
        <v>88</v>
      </c>
      <c r="D101" s="13" t="s">
        <v>63</v>
      </c>
      <c r="E101" s="13" t="s">
        <v>110</v>
      </c>
      <c r="F101" s="13" t="s">
        <v>19</v>
      </c>
      <c r="G101" s="14">
        <v>0</v>
      </c>
      <c r="H101" s="32"/>
      <c r="I101" s="32" t="e">
        <f t="shared" si="1"/>
        <v>#DIV/0!</v>
      </c>
    </row>
    <row r="102" spans="1:9" ht="34.15" customHeight="1" x14ac:dyDescent="0.25">
      <c r="A102" s="9" t="s">
        <v>111</v>
      </c>
      <c r="B102" s="10" t="s">
        <v>10</v>
      </c>
      <c r="C102" s="10" t="s">
        <v>88</v>
      </c>
      <c r="D102" s="10" t="s">
        <v>63</v>
      </c>
      <c r="E102" s="10" t="s">
        <v>112</v>
      </c>
      <c r="F102" s="10"/>
      <c r="G102" s="11">
        <f>G103</f>
        <v>3887</v>
      </c>
      <c r="H102" s="11">
        <f>H103</f>
        <v>3887</v>
      </c>
      <c r="I102" s="32">
        <f t="shared" si="1"/>
        <v>100</v>
      </c>
    </row>
    <row r="103" spans="1:9" ht="68.45" customHeight="1" x14ac:dyDescent="0.25">
      <c r="A103" s="12" t="s">
        <v>18</v>
      </c>
      <c r="B103" s="13" t="s">
        <v>10</v>
      </c>
      <c r="C103" s="13" t="s">
        <v>88</v>
      </c>
      <c r="D103" s="13" t="s">
        <v>63</v>
      </c>
      <c r="E103" s="13" t="s">
        <v>112</v>
      </c>
      <c r="F103" s="13" t="s">
        <v>19</v>
      </c>
      <c r="G103" s="14">
        <v>3887</v>
      </c>
      <c r="H103" s="32">
        <v>3887</v>
      </c>
      <c r="I103" s="32">
        <f t="shared" si="1"/>
        <v>100</v>
      </c>
    </row>
    <row r="104" spans="1:9" ht="51.4" customHeight="1" x14ac:dyDescent="0.25">
      <c r="A104" s="9" t="s">
        <v>113</v>
      </c>
      <c r="B104" s="10" t="s">
        <v>10</v>
      </c>
      <c r="C104" s="10" t="s">
        <v>88</v>
      </c>
      <c r="D104" s="10" t="s">
        <v>63</v>
      </c>
      <c r="E104" s="10" t="s">
        <v>114</v>
      </c>
      <c r="F104" s="10"/>
      <c r="G104" s="11">
        <f>G105</f>
        <v>600</v>
      </c>
      <c r="H104" s="11">
        <f>H105</f>
        <v>600</v>
      </c>
      <c r="I104" s="32">
        <f t="shared" si="1"/>
        <v>100</v>
      </c>
    </row>
    <row r="105" spans="1:9" ht="68.45" customHeight="1" x14ac:dyDescent="0.25">
      <c r="A105" s="12" t="s">
        <v>18</v>
      </c>
      <c r="B105" s="13" t="s">
        <v>10</v>
      </c>
      <c r="C105" s="13" t="s">
        <v>88</v>
      </c>
      <c r="D105" s="13" t="s">
        <v>63</v>
      </c>
      <c r="E105" s="13" t="s">
        <v>114</v>
      </c>
      <c r="F105" s="13" t="s">
        <v>19</v>
      </c>
      <c r="G105" s="14">
        <v>600</v>
      </c>
      <c r="H105" s="32">
        <v>600</v>
      </c>
      <c r="I105" s="32">
        <f t="shared" si="1"/>
        <v>100</v>
      </c>
    </row>
    <row r="106" spans="1:9" ht="34.15" customHeight="1" x14ac:dyDescent="0.25">
      <c r="A106" s="9" t="s">
        <v>115</v>
      </c>
      <c r="B106" s="10" t="s">
        <v>10</v>
      </c>
      <c r="C106" s="10" t="s">
        <v>88</v>
      </c>
      <c r="D106" s="10" t="s">
        <v>63</v>
      </c>
      <c r="E106" s="10" t="s">
        <v>116</v>
      </c>
      <c r="F106" s="10"/>
      <c r="G106" s="11">
        <f>G107</f>
        <v>86.8</v>
      </c>
      <c r="H106" s="11">
        <f>H107</f>
        <v>86.7</v>
      </c>
      <c r="I106" s="32">
        <f t="shared" si="1"/>
        <v>99.884792626728114</v>
      </c>
    </row>
    <row r="107" spans="1:9" ht="68.45" customHeight="1" x14ac:dyDescent="0.25">
      <c r="A107" s="12" t="s">
        <v>18</v>
      </c>
      <c r="B107" s="13" t="s">
        <v>10</v>
      </c>
      <c r="C107" s="13" t="s">
        <v>88</v>
      </c>
      <c r="D107" s="13" t="s">
        <v>63</v>
      </c>
      <c r="E107" s="13" t="s">
        <v>116</v>
      </c>
      <c r="F107" s="13" t="s">
        <v>19</v>
      </c>
      <c r="G107" s="14">
        <v>86.8</v>
      </c>
      <c r="H107" s="32">
        <v>86.7</v>
      </c>
      <c r="I107" s="32">
        <f t="shared" si="1"/>
        <v>99.884792626728114</v>
      </c>
    </row>
    <row r="108" spans="1:9" ht="153.94999999999999" customHeight="1" x14ac:dyDescent="0.25">
      <c r="A108" s="9" t="s">
        <v>117</v>
      </c>
      <c r="B108" s="10" t="s">
        <v>10</v>
      </c>
      <c r="C108" s="10" t="s">
        <v>88</v>
      </c>
      <c r="D108" s="10" t="s">
        <v>63</v>
      </c>
      <c r="E108" s="10" t="s">
        <v>118</v>
      </c>
      <c r="F108" s="10"/>
      <c r="G108" s="11">
        <f>G109</f>
        <v>1193.5999999999999</v>
      </c>
      <c r="H108" s="11">
        <f>H109</f>
        <v>1193.5999999999999</v>
      </c>
      <c r="I108" s="32">
        <f t="shared" si="1"/>
        <v>100</v>
      </c>
    </row>
    <row r="109" spans="1:9" ht="68.45" customHeight="1" x14ac:dyDescent="0.25">
      <c r="A109" s="12" t="s">
        <v>18</v>
      </c>
      <c r="B109" s="13" t="s">
        <v>10</v>
      </c>
      <c r="C109" s="13" t="s">
        <v>88</v>
      </c>
      <c r="D109" s="13" t="s">
        <v>63</v>
      </c>
      <c r="E109" s="13" t="s">
        <v>118</v>
      </c>
      <c r="F109" s="13" t="s">
        <v>19</v>
      </c>
      <c r="G109" s="14">
        <v>1193.5999999999999</v>
      </c>
      <c r="H109" s="32">
        <v>1193.5999999999999</v>
      </c>
      <c r="I109" s="32">
        <f t="shared" si="1"/>
        <v>100</v>
      </c>
    </row>
    <row r="110" spans="1:9" ht="17.100000000000001" customHeight="1" x14ac:dyDescent="0.25">
      <c r="A110" s="8" t="s">
        <v>119</v>
      </c>
      <c r="B110" s="5" t="s">
        <v>10</v>
      </c>
      <c r="C110" s="5" t="s">
        <v>120</v>
      </c>
      <c r="D110" s="5" t="s">
        <v>13</v>
      </c>
      <c r="E110" s="5"/>
      <c r="F110" s="5"/>
      <c r="G110" s="7">
        <f>G111</f>
        <v>295.7</v>
      </c>
      <c r="H110" s="7">
        <f>H111</f>
        <v>293</v>
      </c>
      <c r="I110" s="32">
        <f t="shared" si="1"/>
        <v>99.086912411227601</v>
      </c>
    </row>
    <row r="111" spans="1:9" ht="17.100000000000001" customHeight="1" x14ac:dyDescent="0.25">
      <c r="A111" s="8" t="s">
        <v>121</v>
      </c>
      <c r="B111" s="5" t="s">
        <v>10</v>
      </c>
      <c r="C111" s="5" t="s">
        <v>120</v>
      </c>
      <c r="D111" s="5" t="s">
        <v>120</v>
      </c>
      <c r="E111" s="5"/>
      <c r="F111" s="5"/>
      <c r="G111" s="7">
        <f>G112</f>
        <v>295.7</v>
      </c>
      <c r="H111" s="7">
        <f>H112</f>
        <v>293</v>
      </c>
      <c r="I111" s="32">
        <f t="shared" si="1"/>
        <v>99.086912411227601</v>
      </c>
    </row>
    <row r="112" spans="1:9" ht="68.45" customHeight="1" x14ac:dyDescent="0.25">
      <c r="A112" s="9" t="s">
        <v>122</v>
      </c>
      <c r="B112" s="10" t="s">
        <v>10</v>
      </c>
      <c r="C112" s="10" t="s">
        <v>120</v>
      </c>
      <c r="D112" s="10" t="s">
        <v>120</v>
      </c>
      <c r="E112" s="10" t="s">
        <v>123</v>
      </c>
      <c r="F112" s="10"/>
      <c r="G112" s="11">
        <f>G113+G114</f>
        <v>295.7</v>
      </c>
      <c r="H112" s="11">
        <f>H113+H114</f>
        <v>293</v>
      </c>
      <c r="I112" s="32">
        <f t="shared" si="1"/>
        <v>99.086912411227601</v>
      </c>
    </row>
    <row r="113" spans="1:9" ht="34.15" customHeight="1" x14ac:dyDescent="0.25">
      <c r="A113" s="12" t="s">
        <v>124</v>
      </c>
      <c r="B113" s="13" t="s">
        <v>10</v>
      </c>
      <c r="C113" s="13" t="s">
        <v>120</v>
      </c>
      <c r="D113" s="13" t="s">
        <v>120</v>
      </c>
      <c r="E113" s="13" t="s">
        <v>123</v>
      </c>
      <c r="F113" s="13" t="s">
        <v>125</v>
      </c>
      <c r="G113" s="14">
        <v>265.7</v>
      </c>
      <c r="H113" s="32">
        <v>263.5</v>
      </c>
      <c r="I113" s="32">
        <f t="shared" si="1"/>
        <v>99.17199849454272</v>
      </c>
    </row>
    <row r="114" spans="1:9" ht="68.45" customHeight="1" x14ac:dyDescent="0.25">
      <c r="A114" s="12" t="s">
        <v>18</v>
      </c>
      <c r="B114" s="13" t="s">
        <v>10</v>
      </c>
      <c r="C114" s="13" t="s">
        <v>120</v>
      </c>
      <c r="D114" s="13" t="s">
        <v>120</v>
      </c>
      <c r="E114" s="13" t="s">
        <v>123</v>
      </c>
      <c r="F114" s="13" t="s">
        <v>19</v>
      </c>
      <c r="G114" s="14">
        <v>30</v>
      </c>
      <c r="H114" s="32">
        <v>29.5</v>
      </c>
      <c r="I114" s="32">
        <f t="shared" si="1"/>
        <v>98.333333333333329</v>
      </c>
    </row>
    <row r="115" spans="1:9" ht="17.100000000000001" customHeight="1" x14ac:dyDescent="0.25">
      <c r="A115" s="8" t="s">
        <v>126</v>
      </c>
      <c r="B115" s="5" t="s">
        <v>10</v>
      </c>
      <c r="C115" s="5" t="s">
        <v>127</v>
      </c>
      <c r="D115" s="5" t="s">
        <v>13</v>
      </c>
      <c r="E115" s="5"/>
      <c r="F115" s="5"/>
      <c r="G115" s="7">
        <f>G116+G125</f>
        <v>11735.800000000001</v>
      </c>
      <c r="H115" s="7">
        <f>H116+H125</f>
        <v>11733.6</v>
      </c>
      <c r="I115" s="32">
        <f t="shared" si="1"/>
        <v>99.981253940932874</v>
      </c>
    </row>
    <row r="116" spans="1:9" ht="17.100000000000001" customHeight="1" x14ac:dyDescent="0.25">
      <c r="A116" s="8" t="s">
        <v>128</v>
      </c>
      <c r="B116" s="5" t="s">
        <v>10</v>
      </c>
      <c r="C116" s="5" t="s">
        <v>127</v>
      </c>
      <c r="D116" s="5" t="s">
        <v>12</v>
      </c>
      <c r="E116" s="5"/>
      <c r="F116" s="5"/>
      <c r="G116" s="7">
        <f>G117+G121+G123</f>
        <v>10939.6</v>
      </c>
      <c r="H116" s="7">
        <f>H117+H121+H123</f>
        <v>10937.5</v>
      </c>
      <c r="I116" s="32">
        <f t="shared" si="1"/>
        <v>99.980803685692337</v>
      </c>
    </row>
    <row r="117" spans="1:9" ht="51.4" customHeight="1" x14ac:dyDescent="0.25">
      <c r="A117" s="9" t="s">
        <v>129</v>
      </c>
      <c r="B117" s="10" t="s">
        <v>10</v>
      </c>
      <c r="C117" s="10" t="s">
        <v>127</v>
      </c>
      <c r="D117" s="10" t="s">
        <v>12</v>
      </c>
      <c r="E117" s="10" t="s">
        <v>130</v>
      </c>
      <c r="F117" s="10"/>
      <c r="G117" s="11">
        <f>G118+G119+G120</f>
        <v>5775.6</v>
      </c>
      <c r="H117" s="11">
        <f>H118+H119+H120</f>
        <v>5773.5</v>
      </c>
      <c r="I117" s="32">
        <f t="shared" si="1"/>
        <v>99.963640141284017</v>
      </c>
    </row>
    <row r="118" spans="1:9" ht="34.15" customHeight="1" x14ac:dyDescent="0.25">
      <c r="A118" s="12" t="s">
        <v>124</v>
      </c>
      <c r="B118" s="13" t="s">
        <v>10</v>
      </c>
      <c r="C118" s="13" t="s">
        <v>127</v>
      </c>
      <c r="D118" s="13" t="s">
        <v>12</v>
      </c>
      <c r="E118" s="13" t="s">
        <v>130</v>
      </c>
      <c r="F118" s="13" t="s">
        <v>125</v>
      </c>
      <c r="G118" s="14">
        <v>2587.3000000000002</v>
      </c>
      <c r="H118" s="32">
        <v>2585.6</v>
      </c>
      <c r="I118" s="32">
        <f t="shared" si="1"/>
        <v>99.934294438217435</v>
      </c>
    </row>
    <row r="119" spans="1:9" ht="68.45" customHeight="1" x14ac:dyDescent="0.25">
      <c r="A119" s="12" t="s">
        <v>18</v>
      </c>
      <c r="B119" s="13" t="s">
        <v>10</v>
      </c>
      <c r="C119" s="13" t="s">
        <v>127</v>
      </c>
      <c r="D119" s="13" t="s">
        <v>12</v>
      </c>
      <c r="E119" s="13" t="s">
        <v>130</v>
      </c>
      <c r="F119" s="13" t="s">
        <v>19</v>
      </c>
      <c r="G119" s="28">
        <v>3188</v>
      </c>
      <c r="H119" s="32">
        <v>3187.6</v>
      </c>
      <c r="I119" s="32">
        <f t="shared" si="1"/>
        <v>99.987452948557092</v>
      </c>
    </row>
    <row r="120" spans="1:9" ht="34.15" customHeight="1" x14ac:dyDescent="0.25">
      <c r="A120" s="12" t="s">
        <v>24</v>
      </c>
      <c r="B120" s="13" t="s">
        <v>10</v>
      </c>
      <c r="C120" s="13" t="s">
        <v>127</v>
      </c>
      <c r="D120" s="13" t="s">
        <v>12</v>
      </c>
      <c r="E120" s="13" t="s">
        <v>130</v>
      </c>
      <c r="F120" s="13" t="s">
        <v>25</v>
      </c>
      <c r="G120" s="14">
        <v>0.3</v>
      </c>
      <c r="H120" s="32">
        <v>0.3</v>
      </c>
      <c r="I120" s="32">
        <f t="shared" si="1"/>
        <v>100</v>
      </c>
    </row>
    <row r="121" spans="1:9" ht="85.5" customHeight="1" x14ac:dyDescent="0.25">
      <c r="A121" s="9" t="s">
        <v>131</v>
      </c>
      <c r="B121" s="10" t="s">
        <v>10</v>
      </c>
      <c r="C121" s="10" t="s">
        <v>127</v>
      </c>
      <c r="D121" s="10" t="s">
        <v>12</v>
      </c>
      <c r="E121" s="10" t="s">
        <v>132</v>
      </c>
      <c r="F121" s="10"/>
      <c r="G121" s="11">
        <f>G122</f>
        <v>5006</v>
      </c>
      <c r="H121" s="11">
        <f>H122</f>
        <v>5006</v>
      </c>
      <c r="I121" s="32">
        <f t="shared" si="1"/>
        <v>100</v>
      </c>
    </row>
    <row r="122" spans="1:9" ht="34.15" customHeight="1" x14ac:dyDescent="0.25">
      <c r="A122" s="12" t="s">
        <v>124</v>
      </c>
      <c r="B122" s="13" t="s">
        <v>10</v>
      </c>
      <c r="C122" s="13" t="s">
        <v>127</v>
      </c>
      <c r="D122" s="13" t="s">
        <v>12</v>
      </c>
      <c r="E122" s="13" t="s">
        <v>132</v>
      </c>
      <c r="F122" s="13" t="s">
        <v>125</v>
      </c>
      <c r="G122" s="28">
        <v>5006</v>
      </c>
      <c r="H122" s="32">
        <v>5006</v>
      </c>
      <c r="I122" s="32">
        <f t="shared" si="1"/>
        <v>100</v>
      </c>
    </row>
    <row r="123" spans="1:9" ht="51.4" customHeight="1" x14ac:dyDescent="0.25">
      <c r="A123" s="9" t="s">
        <v>113</v>
      </c>
      <c r="B123" s="10" t="s">
        <v>10</v>
      </c>
      <c r="C123" s="10" t="s">
        <v>127</v>
      </c>
      <c r="D123" s="10" t="s">
        <v>12</v>
      </c>
      <c r="E123" s="10" t="s">
        <v>133</v>
      </c>
      <c r="F123" s="10"/>
      <c r="G123" s="11">
        <f>G124</f>
        <v>158</v>
      </c>
      <c r="H123" s="11">
        <f>H124</f>
        <v>158</v>
      </c>
      <c r="I123" s="32">
        <f t="shared" si="1"/>
        <v>100</v>
      </c>
    </row>
    <row r="124" spans="1:9" ht="68.45" customHeight="1" x14ac:dyDescent="0.25">
      <c r="A124" s="12" t="s">
        <v>18</v>
      </c>
      <c r="B124" s="13" t="s">
        <v>10</v>
      </c>
      <c r="C124" s="13" t="s">
        <v>127</v>
      </c>
      <c r="D124" s="13" t="s">
        <v>12</v>
      </c>
      <c r="E124" s="13" t="s">
        <v>133</v>
      </c>
      <c r="F124" s="13" t="s">
        <v>19</v>
      </c>
      <c r="G124" s="14">
        <v>158</v>
      </c>
      <c r="H124" s="32">
        <v>158</v>
      </c>
      <c r="I124" s="32">
        <f t="shared" si="1"/>
        <v>100</v>
      </c>
    </row>
    <row r="125" spans="1:9" ht="34.15" customHeight="1" x14ac:dyDescent="0.25">
      <c r="A125" s="8" t="s">
        <v>134</v>
      </c>
      <c r="B125" s="5" t="s">
        <v>10</v>
      </c>
      <c r="C125" s="5" t="s">
        <v>127</v>
      </c>
      <c r="D125" s="5" t="s">
        <v>15</v>
      </c>
      <c r="E125" s="5"/>
      <c r="F125" s="5"/>
      <c r="G125" s="7">
        <f>G126</f>
        <v>796.2</v>
      </c>
      <c r="H125" s="7">
        <f>H126</f>
        <v>796.1</v>
      </c>
      <c r="I125" s="32">
        <f t="shared" si="1"/>
        <v>99.987440341622701</v>
      </c>
    </row>
    <row r="126" spans="1:9" ht="34.15" customHeight="1" x14ac:dyDescent="0.25">
      <c r="A126" s="9" t="s">
        <v>135</v>
      </c>
      <c r="B126" s="10" t="s">
        <v>10</v>
      </c>
      <c r="C126" s="10" t="s">
        <v>127</v>
      </c>
      <c r="D126" s="10" t="s">
        <v>15</v>
      </c>
      <c r="E126" s="10" t="s">
        <v>136</v>
      </c>
      <c r="F126" s="10"/>
      <c r="G126" s="11">
        <f>G127+G128</f>
        <v>796.2</v>
      </c>
      <c r="H126" s="11">
        <f>H127+H128</f>
        <v>796.1</v>
      </c>
      <c r="I126" s="32">
        <f t="shared" si="1"/>
        <v>99.987440341622701</v>
      </c>
    </row>
    <row r="127" spans="1:9" ht="34.15" customHeight="1" x14ac:dyDescent="0.25">
      <c r="A127" s="12" t="s">
        <v>124</v>
      </c>
      <c r="B127" s="13" t="s">
        <v>10</v>
      </c>
      <c r="C127" s="13" t="s">
        <v>127</v>
      </c>
      <c r="D127" s="13" t="s">
        <v>15</v>
      </c>
      <c r="E127" s="13" t="s">
        <v>136</v>
      </c>
      <c r="F127" s="13" t="s">
        <v>125</v>
      </c>
      <c r="G127" s="14">
        <v>378.7</v>
      </c>
      <c r="H127" s="32">
        <v>378.6</v>
      </c>
      <c r="I127" s="32">
        <f t="shared" si="1"/>
        <v>99.973593873778725</v>
      </c>
    </row>
    <row r="128" spans="1:9" ht="68.45" customHeight="1" x14ac:dyDescent="0.25">
      <c r="A128" s="12" t="s">
        <v>18</v>
      </c>
      <c r="B128" s="13" t="s">
        <v>10</v>
      </c>
      <c r="C128" s="13" t="s">
        <v>127</v>
      </c>
      <c r="D128" s="13" t="s">
        <v>15</v>
      </c>
      <c r="E128" s="13" t="s">
        <v>136</v>
      </c>
      <c r="F128" s="13" t="s">
        <v>19</v>
      </c>
      <c r="G128" s="14">
        <v>417.5</v>
      </c>
      <c r="H128" s="32">
        <v>417.5</v>
      </c>
      <c r="I128" s="32">
        <f t="shared" si="1"/>
        <v>100</v>
      </c>
    </row>
    <row r="129" spans="1:9" ht="17.100000000000001" customHeight="1" x14ac:dyDescent="0.25">
      <c r="A129" s="8" t="s">
        <v>137</v>
      </c>
      <c r="B129" s="5" t="s">
        <v>10</v>
      </c>
      <c r="C129" s="5" t="s">
        <v>72</v>
      </c>
      <c r="D129" s="5" t="s">
        <v>13</v>
      </c>
      <c r="E129" s="5"/>
      <c r="F129" s="5"/>
      <c r="G129" s="7">
        <f t="shared" ref="G129:H131" si="2">G130</f>
        <v>127.1</v>
      </c>
      <c r="H129" s="7">
        <f t="shared" si="2"/>
        <v>127.1</v>
      </c>
      <c r="I129" s="32">
        <f t="shared" si="1"/>
        <v>100</v>
      </c>
    </row>
    <row r="130" spans="1:9" ht="17.100000000000001" customHeight="1" x14ac:dyDescent="0.25">
      <c r="A130" s="8" t="s">
        <v>138</v>
      </c>
      <c r="B130" s="5" t="s">
        <v>10</v>
      </c>
      <c r="C130" s="5" t="s">
        <v>72</v>
      </c>
      <c r="D130" s="5" t="s">
        <v>12</v>
      </c>
      <c r="E130" s="5"/>
      <c r="F130" s="5"/>
      <c r="G130" s="7">
        <f t="shared" si="2"/>
        <v>127.1</v>
      </c>
      <c r="H130" s="7">
        <f t="shared" si="2"/>
        <v>127.1</v>
      </c>
      <c r="I130" s="32">
        <f t="shared" si="1"/>
        <v>100</v>
      </c>
    </row>
    <row r="131" spans="1:9" ht="51.4" customHeight="1" x14ac:dyDescent="0.25">
      <c r="A131" s="9" t="s">
        <v>139</v>
      </c>
      <c r="B131" s="10" t="s">
        <v>10</v>
      </c>
      <c r="C131" s="10" t="s">
        <v>72</v>
      </c>
      <c r="D131" s="10" t="s">
        <v>12</v>
      </c>
      <c r="E131" s="10" t="s">
        <v>140</v>
      </c>
      <c r="F131" s="10"/>
      <c r="G131" s="11">
        <f t="shared" si="2"/>
        <v>127.1</v>
      </c>
      <c r="H131" s="11">
        <f t="shared" si="2"/>
        <v>127.1</v>
      </c>
      <c r="I131" s="32">
        <f t="shared" si="1"/>
        <v>100</v>
      </c>
    </row>
    <row r="132" spans="1:9" ht="34.15" customHeight="1" x14ac:dyDescent="0.25">
      <c r="A132" s="12" t="s">
        <v>141</v>
      </c>
      <c r="B132" s="13" t="s">
        <v>10</v>
      </c>
      <c r="C132" s="13" t="s">
        <v>72</v>
      </c>
      <c r="D132" s="13" t="s">
        <v>12</v>
      </c>
      <c r="E132" s="13" t="s">
        <v>140</v>
      </c>
      <c r="F132" s="13" t="s">
        <v>142</v>
      </c>
      <c r="G132" s="14">
        <v>127.1</v>
      </c>
      <c r="H132" s="32">
        <v>127.1</v>
      </c>
      <c r="I132" s="32">
        <f t="shared" si="1"/>
        <v>100</v>
      </c>
    </row>
    <row r="133" spans="1:9" ht="17.100000000000001" customHeight="1" x14ac:dyDescent="0.25">
      <c r="A133" s="8" t="s">
        <v>143</v>
      </c>
      <c r="B133" s="5" t="s">
        <v>10</v>
      </c>
      <c r="C133" s="5" t="s">
        <v>45</v>
      </c>
      <c r="D133" s="5" t="s">
        <v>13</v>
      </c>
      <c r="E133" s="5"/>
      <c r="F133" s="5"/>
      <c r="G133" s="7">
        <f>G134</f>
        <v>7062.1</v>
      </c>
      <c r="H133" s="7">
        <f>H134</f>
        <v>7058.4</v>
      </c>
      <c r="I133" s="32">
        <f t="shared" si="1"/>
        <v>99.947607652114797</v>
      </c>
    </row>
    <row r="134" spans="1:9" ht="17.100000000000001" customHeight="1" x14ac:dyDescent="0.25">
      <c r="A134" s="8" t="s">
        <v>144</v>
      </c>
      <c r="B134" s="5" t="s">
        <v>10</v>
      </c>
      <c r="C134" s="5" t="s">
        <v>45</v>
      </c>
      <c r="D134" s="5" t="s">
        <v>12</v>
      </c>
      <c r="E134" s="5"/>
      <c r="F134" s="5"/>
      <c r="G134" s="7">
        <f>G135+G138</f>
        <v>7062.1</v>
      </c>
      <c r="H134" s="7">
        <f>H135+H138</f>
        <v>7058.4</v>
      </c>
      <c r="I134" s="32">
        <f t="shared" si="1"/>
        <v>99.947607652114797</v>
      </c>
    </row>
    <row r="135" spans="1:9" ht="51.4" customHeight="1" x14ac:dyDescent="0.25">
      <c r="A135" s="9" t="s">
        <v>129</v>
      </c>
      <c r="B135" s="10" t="s">
        <v>10</v>
      </c>
      <c r="C135" s="10" t="s">
        <v>45</v>
      </c>
      <c r="D135" s="10" t="s">
        <v>12</v>
      </c>
      <c r="E135" s="10" t="s">
        <v>145</v>
      </c>
      <c r="F135" s="10"/>
      <c r="G135" s="11">
        <f>G136+G137</f>
        <v>6816.1</v>
      </c>
      <c r="H135" s="11">
        <f>H136+H137</f>
        <v>6813.2999999999993</v>
      </c>
      <c r="I135" s="32">
        <f t="shared" si="1"/>
        <v>99.958920790481343</v>
      </c>
    </row>
    <row r="136" spans="1:9" ht="34.15" customHeight="1" x14ac:dyDescent="0.25">
      <c r="A136" s="12" t="s">
        <v>124</v>
      </c>
      <c r="B136" s="13" t="s">
        <v>10</v>
      </c>
      <c r="C136" s="13" t="s">
        <v>45</v>
      </c>
      <c r="D136" s="13" t="s">
        <v>12</v>
      </c>
      <c r="E136" s="13" t="s">
        <v>145</v>
      </c>
      <c r="F136" s="13" t="s">
        <v>125</v>
      </c>
      <c r="G136" s="14">
        <v>4088.8</v>
      </c>
      <c r="H136" s="32">
        <v>4086.1</v>
      </c>
      <c r="I136" s="32">
        <f t="shared" si="1"/>
        <v>99.933965955781645</v>
      </c>
    </row>
    <row r="137" spans="1:9" ht="68.45" customHeight="1" x14ac:dyDescent="0.25">
      <c r="A137" s="12" t="s">
        <v>18</v>
      </c>
      <c r="B137" s="13" t="s">
        <v>10</v>
      </c>
      <c r="C137" s="13" t="s">
        <v>45</v>
      </c>
      <c r="D137" s="13" t="s">
        <v>12</v>
      </c>
      <c r="E137" s="13" t="s">
        <v>145</v>
      </c>
      <c r="F137" s="13" t="s">
        <v>19</v>
      </c>
      <c r="G137" s="14">
        <v>2727.3</v>
      </c>
      <c r="H137" s="32">
        <v>2727.2</v>
      </c>
      <c r="I137" s="32">
        <f t="shared" si="1"/>
        <v>99.996333369999618</v>
      </c>
    </row>
    <row r="138" spans="1:9" ht="51.4" customHeight="1" x14ac:dyDescent="0.25">
      <c r="A138" s="9" t="s">
        <v>146</v>
      </c>
      <c r="B138" s="10" t="s">
        <v>10</v>
      </c>
      <c r="C138" s="10" t="s">
        <v>45</v>
      </c>
      <c r="D138" s="10" t="s">
        <v>12</v>
      </c>
      <c r="E138" s="10" t="s">
        <v>147</v>
      </c>
      <c r="F138" s="10"/>
      <c r="G138" s="11">
        <f>G139+G140</f>
        <v>246</v>
      </c>
      <c r="H138" s="11">
        <f>H139+H140</f>
        <v>245.1</v>
      </c>
      <c r="I138" s="32">
        <f t="shared" si="1"/>
        <v>99.634146341463421</v>
      </c>
    </row>
    <row r="139" spans="1:9" ht="34.15" customHeight="1" x14ac:dyDescent="0.25">
      <c r="A139" s="12" t="s">
        <v>124</v>
      </c>
      <c r="B139" s="13" t="s">
        <v>10</v>
      </c>
      <c r="C139" s="13" t="s">
        <v>45</v>
      </c>
      <c r="D139" s="13" t="s">
        <v>12</v>
      </c>
      <c r="E139" s="13" t="s">
        <v>147</v>
      </c>
      <c r="F139" s="13" t="s">
        <v>125</v>
      </c>
      <c r="G139" s="14">
        <v>156</v>
      </c>
      <c r="H139" s="32">
        <v>156</v>
      </c>
      <c r="I139" s="32">
        <f t="shared" si="1"/>
        <v>100</v>
      </c>
    </row>
    <row r="140" spans="1:9" ht="68.45" customHeight="1" x14ac:dyDescent="0.25">
      <c r="A140" s="12" t="s">
        <v>18</v>
      </c>
      <c r="B140" s="13" t="s">
        <v>10</v>
      </c>
      <c r="C140" s="13" t="s">
        <v>45</v>
      </c>
      <c r="D140" s="13" t="s">
        <v>12</v>
      </c>
      <c r="E140" s="13" t="s">
        <v>147</v>
      </c>
      <c r="F140" s="13" t="s">
        <v>19</v>
      </c>
      <c r="G140" s="14">
        <v>90</v>
      </c>
      <c r="H140" s="32">
        <v>89.1</v>
      </c>
      <c r="I140" s="32">
        <f t="shared" si="1"/>
        <v>99</v>
      </c>
    </row>
    <row r="141" spans="1:9" ht="15" x14ac:dyDescent="0.25"/>
  </sheetData>
  <mergeCells count="10">
    <mergeCell ref="H11:H12"/>
    <mergeCell ref="I11:I12"/>
    <mergeCell ref="E11:E12"/>
    <mergeCell ref="F11:F12"/>
    <mergeCell ref="A8:G8"/>
    <mergeCell ref="D11:D12"/>
    <mergeCell ref="A11:A12"/>
    <mergeCell ref="B11:B12"/>
    <mergeCell ref="C11:C12"/>
    <mergeCell ref="G11:G12"/>
  </mergeCells>
  <pageMargins left="0.78740157480314965" right="0" top="0" bottom="0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2024-03-22T06:03:39Z</cp:lastPrinted>
  <dcterms:created xsi:type="dcterms:W3CDTF">2022-10-24T12:28:45Z</dcterms:created>
  <dcterms:modified xsi:type="dcterms:W3CDTF">2024-03-22T06:05:32Z</dcterms:modified>
</cp:coreProperties>
</file>